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okyny" sheetId="1" r:id="rId5"/>
    <sheet state="visible" name="Identifikácia" sheetId="2" r:id="rId6"/>
    <sheet state="visible" name="Rekapitulácia" sheetId="3" r:id="rId7"/>
    <sheet state="visible" name="Jednorazové náklady" sheetId="4" r:id="rId8"/>
    <sheet state="visible" name="Opakované náklady" sheetId="5" r:id="rId9"/>
    <sheet state="visible" name="Modelový základ" sheetId="6" r:id="rId10"/>
    <sheet state="visible" name="ERP web a e-shop" sheetId="7" r:id="rId11"/>
    <sheet state="visible" name="Mobilný terminál" sheetId="8" r:id="rId12"/>
    <sheet state="visible" name="Priemyselný tablet" sheetId="9" r:id="rId13"/>
    <sheet state="visible" name="Mobilná tlačiareň" sheetId="10" r:id="rId14"/>
    <sheet state="visible" name="Kontrola" sheetId="11" r:id="rId15"/>
    <sheet state="visible" name="Číselníky" sheetId="12" r:id="rId16"/>
    <sheet state="visible" name="Technická špecifikácia" sheetId="13" r:id="rId17"/>
    <sheet state="visible" name="Funkčný rozsah" sheetId="14" r:id="rId18"/>
  </sheets>
  <definedNames/>
  <calcPr/>
</workbook>
</file>

<file path=xl/sharedStrings.xml><?xml version="1.0" encoding="utf-8"?>
<sst xmlns="http://schemas.openxmlformats.org/spreadsheetml/2006/main" count="2017" uniqueCount="1146">
  <si>
    <t>Rekapitulácia 3-ročného TCO</t>
  </si>
  <si>
    <t>Jednorazové náklady</t>
  </si>
  <si>
    <t>Identifikácia uchádzača a ponuky</t>
  </si>
  <si>
    <t>PRÍLOHA Č. 1 – OPIS PREDMETU, TECHNICKÁ ŠPECIFIKÁCIA A CENOVÁ TABUĽKA | ERP, WEB A E-SHOP</t>
  </si>
  <si>
    <t>Všetky jednorazové náklady na dodanie, implementáciu a uvedenie riešenia do prevádzky</t>
  </si>
  <si>
    <t>List Rekapitulácia obsahuje miesto na podpis a pečiatku – po vyplnení ho vytlačte, podpíšte a opečiatkujte, následne naskenujte a vložte vo formáte PDF</t>
  </si>
  <si>
    <t>Samostatná príloha k žiadosti alebo výzve agentúry – spoločný rozsah pre prieskum trhu aj následné VO</t>
  </si>
  <si>
    <t>3-ročné TCO = implementácia a všetky povinné náklady počas prvých 36 mesiacov</t>
  </si>
  <si>
    <t>ID</t>
  </si>
  <si>
    <t>Obchodné meno</t>
  </si>
  <si>
    <t>Tento list je potrebné po podpísaní a opečiatkovaní naskenovať a vložiť vo formáte PDF</t>
  </si>
  <si>
    <t>Účel</t>
  </si>
  <si>
    <t>Položka</t>
  </si>
  <si>
    <t>Rozsah</t>
  </si>
  <si>
    <t>Jednotka</t>
  </si>
  <si>
    <t>Ukazovateľ</t>
  </si>
  <si>
    <t>Množstvo</t>
  </si>
  <si>
    <t>Jednotková cena bez DPH</t>
  </si>
  <si>
    <t>Hodnota</t>
  </si>
  <si>
    <t>Tento zošit je samostatnou dodávateľskou prílohou. Obsahuje celý rozsah, funkčné požiadavky, modelové objemy, hardvér a cenové členenie, ktoré má uchádzač naceniť. Agentúra pripraví vlastnú žiadosť alebo výzvu.</t>
  </si>
  <si>
    <t>Mena</t>
  </si>
  <si>
    <t>Cena spolu bez DPH</t>
  </si>
  <si>
    <t>Zdroj / pravidlo</t>
  </si>
  <si>
    <t>Sídlo</t>
  </si>
  <si>
    <t>Poznámka / väzba na ponuku</t>
  </si>
  <si>
    <t>Žlté bunky</t>
  </si>
  <si>
    <t>JN-01</t>
  </si>
  <si>
    <t>Vypĺňa uchádzač. Nemeňte názvy listov, identifikátory požiadaviek, vzorce ani štruktúru zošita.</t>
  </si>
  <si>
    <t>Analýza a návrh</t>
  </si>
  <si>
    <t>Procesná, dátová a obsahová analýza, GAP analýza a solution design</t>
  </si>
  <si>
    <t>Cena</t>
  </si>
  <si>
    <t>IČO</t>
  </si>
  <si>
    <t>Jednorazové náklady bez DPH</t>
  </si>
  <si>
    <t>Uvádzajte ceny v EUR bez DPH. Všetky povinné náklady musia byť zahrnuté; nulovú položku vysvetlite ako zahrnutú v inom riadku.</t>
  </si>
  <si>
    <t>celok</t>
  </si>
  <si>
    <t>3-ročné TCO</t>
  </si>
  <si>
    <t>DIČ</t>
  </si>
  <si>
    <t>Porovnávané 3-ročné TCO je súčet jednorazových nákladov a všetkých povinných opakovaných nákladov za prvé 3 roky, teda 36 mesiacov.</t>
  </si>
  <si>
    <t>Opakované náklady</t>
  </si>
  <si>
    <t>Uveďte konečné náklady za roky 1 až 3 vrátane licencií, hostingu, podpory, aktualizácií, povinných doplnkov a predpokladanej indexácie.</t>
  </si>
  <si>
    <t>IČ DPH (alebo NEPLATCA)</t>
  </si>
  <si>
    <t>DPH</t>
  </si>
  <si>
    <t>Sadzba DPH sa automaticky určí podľa údaja o platiteľovi DPH. Porovnateľnou hodnotou je 3-ročné TCO bez DPH.</t>
  </si>
  <si>
    <t>ERP, web a e-shop</t>
  </si>
  <si>
    <t>EUR</t>
  </si>
  <si>
    <t>Uveďte konkrétny produkt, verziu, licenčný a prevádzkový model, integrácie, predpoklady a riešenia tretích strán. Samostatný odkaz alebo dôkaz ku každému riadku sa nevyžaduje.</t>
  </si>
  <si>
    <t>Platca DPH na Slovensku (ÁNO/NIE)</t>
  </si>
  <si>
    <t>Súčet všetkých položiek JN-01 až JN-14</t>
  </si>
  <si>
    <t>Modelové objemy</t>
  </si>
  <si>
    <t>JN-02</t>
  </si>
  <si>
    <t>Cenu vypočítajte podľa listu Modelový základ.</t>
  </si>
  <si>
    <t>Opakované náklady za roky 1 až 3 bez DPH</t>
  </si>
  <si>
    <t>ERP – licencie a základné zriadenie</t>
  </si>
  <si>
    <t>Hardvér</t>
  </si>
  <si>
    <t>Jednorazové licencie, inštalácia a základné prostredia, ak sa uplatňujú</t>
  </si>
  <si>
    <t>Funkčne ekvivalentné zariadenia sú prípustné. Pri každom parametri uveďte ponúkanú hodnotu a splnenie; výrobca a presný model sa uvedú iba raz pod tabuľkou. Technický list ani odkaz na dôkaz sa nevyžaduje.</t>
  </si>
  <si>
    <t>Kontaktná osoba</t>
  </si>
  <si>
    <t>Použitie pri PHZ</t>
  </si>
  <si>
    <t>Vyplňte celý zošit vrátane Funkčného rozsahu, technického súhrnu, hardvéru a všetkých cenových listov. Cenový odhad zostáva nezáväzný.</t>
  </si>
  <si>
    <t>Súčet rokov 1 až 3 pre položky OP-01 až OP-09</t>
  </si>
  <si>
    <t>E-mail</t>
  </si>
  <si>
    <t>Použitie pri VO</t>
  </si>
  <si>
    <t>CELKOVÉ 3-ROČNÉ TCO BEZ DPH</t>
  </si>
  <si>
    <t>JN-03</t>
  </si>
  <si>
    <t>Použije sa rovnaký zošit a rovnaký rozsah odpovede ako pri PHZ, pokiaľ agentúra písomne neurčí inak.</t>
  </si>
  <si>
    <t>ERP – implementácia</t>
  </si>
  <si>
    <t>Konfigurácia, potrebný vývoj, reporty a zavedenie procesov</t>
  </si>
  <si>
    <t>Rozpory</t>
  </si>
  <si>
    <t>Telefón</t>
  </si>
  <si>
    <t>Pri rozpore má prednosť žiadosť alebo výzva agentúry a jej zverejnené vysvetlenia, následne táto príloha.</t>
  </si>
  <si>
    <t>Pred odoslaním</t>
  </si>
  <si>
    <t>V liste Kontrola musí byť výsledok PRÍLOHA – PRIPRAVENÁ. Tento stav potvrdzuje technickú úplnosť zošita, nie právne posúdenie ponuky.</t>
  </si>
  <si>
    <t>JN-04</t>
  </si>
  <si>
    <t>Dátum vypracovania ponuky</t>
  </si>
  <si>
    <t>Web / CMS</t>
  </si>
  <si>
    <t>Návrh, realizácia responzívneho webu, CMS, SEO a analytika</t>
  </si>
  <si>
    <t>Porovnávané TCO ponuky: implementácia a 36 mesiacov prevádzky</t>
  </si>
  <si>
    <t>Povinný výstup dodávateľa</t>
  </si>
  <si>
    <t>Platnosť ponuky v dňoch</t>
  </si>
  <si>
    <t>Sadzba DPH</t>
  </si>
  <si>
    <t>JN-05</t>
  </si>
  <si>
    <t>E-shop</t>
  </si>
  <si>
    <t>Katalóg, košík, B2C/B2B pripravenosť, platby, doprava, vratky a reklamácie</t>
  </si>
  <si>
    <t>Názov ponúkaného riešenia / hlavný produkt</t>
  </si>
  <si>
    <t>Jediný súbor</t>
  </si>
  <si>
    <t>JN-06</t>
  </si>
  <si>
    <t>Integrácia ERP – web – e-shop</t>
  </si>
  <si>
    <t>Produkty, ceny, zásoby, zákazníci, objednávky, doklady a stavy</t>
  </si>
  <si>
    <t>Vráťte tento zošit úplne vyplnený vo formáte XLSX; názov súboru môže agentúra určiť vo svojej žiadosti alebo výzve.</t>
  </si>
  <si>
    <t>JN-07</t>
  </si>
  <si>
    <t>Ostatné integrácie</t>
  </si>
  <si>
    <t>Platobné služby, dopravcovia a ďalšie povinné rozhrania</t>
  </si>
  <si>
    <t>Funkčný rozsah</t>
  </si>
  <si>
    <t>%</t>
  </si>
  <si>
    <t>Pri každej požiadavke vyberte odpoveď a potvrďte zahrnutie v cene. Poznámka je voliteľná pri SPLNENÉ/ÁNO; pri ČIASTOČNE, NESPLNENÉ alebo NIE je povinná.</t>
  </si>
  <si>
    <t>Informatívna sadzba – neovplyvňuje poradie</t>
  </si>
  <si>
    <t>JN-08</t>
  </si>
  <si>
    <t>Migrácia ERP dát</t>
  </si>
  <si>
    <t>Technický a hardvérový opis</t>
  </si>
  <si>
    <t>Kmeňové údaje, otvorené doklady, zásoby a dohodnutá história</t>
  </si>
  <si>
    <t>Vyplňte technický súhrn ERP, webu a e-shopu a parametre všetkých ponúkaných zariadení.</t>
  </si>
  <si>
    <t>Cenový opis</t>
  </si>
  <si>
    <t>Vyplňte jednorazové náklady a náklady za roky 1 až 3.</t>
  </si>
  <si>
    <t>JN-09</t>
  </si>
  <si>
    <t>Migrácia webového obsahu</t>
  </si>
  <si>
    <t>Produkty, texty, obrázky, URL a presmerovania</t>
  </si>
  <si>
    <t>Význam odpovedí a priorít</t>
  </si>
  <si>
    <t>Informatívny výpočet</t>
  </si>
  <si>
    <t>CELKOVÉ 3-ROČNÉ TCO S DPH</t>
  </si>
  <si>
    <t>JN-10</t>
  </si>
  <si>
    <t>Testovanie a akceptácia</t>
  </si>
  <si>
    <t>Priority</t>
  </si>
  <si>
    <t>Funkčné, integračné, bezpečnostné, výkonové testy a UAT</t>
  </si>
  <si>
    <t>MUST = povinná požiadavka. SHOULD = odporúčaná požiadavka; jej nesplnenie samo osebe nie je dôvodom na vylúčenie.</t>
  </si>
  <si>
    <t>JN-11</t>
  </si>
  <si>
    <t>Go-live a hypercare</t>
  </si>
  <si>
    <t>Cutover, produkčný štart ERP, webu a e-shopu a stabilizačná podpora</t>
  </si>
  <si>
    <t>Kontrolné informácie</t>
  </si>
  <si>
    <t>Odpovede</t>
  </si>
  <si>
    <t>JN-12</t>
  </si>
  <si>
    <t>Mobilný terminál</t>
  </si>
  <si>
    <t>SPLNENÉ = úplne splnené; ČIASTOČNE = splnené s obmedzením; NESPLNENÉ = požiadavka nie je splnená. ÁNO/NIE označuje zahrnutie v ponúkanej cene.</t>
  </si>
  <si>
    <t>Profesionálny mobilný terminál podľa listu Mobilný terminál</t>
  </si>
  <si>
    <t>Počet jednorazových položiek</t>
  </si>
  <si>
    <t>ks</t>
  </si>
  <si>
    <t>JN-13</t>
  </si>
  <si>
    <t>Priemyselný tablet</t>
  </si>
  <si>
    <t>Odolný priemyselný tablet podľa listu Priemyselný tablet</t>
  </si>
  <si>
    <t>Povinné požiadavky</t>
  </si>
  <si>
    <t>Pri MUST odpoveď ČIASTOČNE alebo NESPLNENÉ predstavuje odchýlku od povinnej požiadavky; jej dopad posúdi agentúra podľa žiadosti alebo výzvy.</t>
  </si>
  <si>
    <t>riadkov</t>
  </si>
  <si>
    <t>Počet opakovaných položiek</t>
  </si>
  <si>
    <t>JN-14</t>
  </si>
  <si>
    <t>Mobilná tlačiareň</t>
  </si>
  <si>
    <t>Mobilná priemyselná termotlačiareň podľa listu Mobilná tlačiareň</t>
  </si>
  <si>
    <t>Overovací zdroj</t>
  </si>
  <si>
    <t>Počet rokov v 3-ročnom TCO</t>
  </si>
  <si>
    <t>rokov</t>
  </si>
  <si>
    <t>Zdroj DPH</t>
  </si>
  <si>
    <t>Stav úplnosti prílohy</t>
  </si>
  <si>
    <t>JEDNORAZOVÉ NÁKLADY SPOLU BEZ DPH</t>
  </si>
  <si>
    <t>https://www.financnasprava.sk/sk/podnikatelia/dane/dan-z-pridanej-hodnoty/sadzby-dane</t>
  </si>
  <si>
    <t>Potvrdenie úplnosti ponuky</t>
  </si>
  <si>
    <t>Uchádzač potvrdzuje, že 3-ročné TCO zahŕňa všetky povinné licencie, tovary, práce, služby, dopravu, implementáciu, integrácie, migráciu, testovanie, školenia, dokumentáciu, go-live, podporu a náklady potrebné na riadne používanie ponúkaného riešenia podľa spoločného modelového základu počas prvých 36 mesiacov, okrem výnimiek výslovne uvedených v ponuke.</t>
  </si>
  <si>
    <t>Meno a priezvisko oprávnenej osoby</t>
  </si>
  <si>
    <t>Funkcia</t>
  </si>
  <si>
    <t xml:space="preserve">Dátum </t>
  </si>
  <si>
    <t>Pečiatka a podpis</t>
  </si>
  <si>
    <t>Opakované náklady – roky 1 až 3</t>
  </si>
  <si>
    <t>Všetky povinné náklady vstupujú do porovnávaného 3-ročného TCO</t>
  </si>
  <si>
    <t>Rok 1</t>
  </si>
  <si>
    <t>Rok 2</t>
  </si>
  <si>
    <t>Rok 3</t>
  </si>
  <si>
    <t>Spolu roky 1–3 bez DPH</t>
  </si>
  <si>
    <t>Predpoklady / indexácia / sadzby</t>
  </si>
  <si>
    <t>OP-01</t>
  </si>
  <si>
    <t>ERP licencie / predplatné</t>
  </si>
  <si>
    <t>Všetky licencie pre 15 súbežných interných používateľov vrátane pracovníkov používajúcich mobilné terminály a priemyselné tablety; modulové, databázové a systémové licencie</t>
  </si>
  <si>
    <t>OP-02</t>
  </si>
  <si>
    <t>ERP hosting / infraštruktúra</t>
  </si>
  <si>
    <t>Cloud, servery, prostredia a povinná infraštruktúra</t>
  </si>
  <si>
    <t>OP-03</t>
  </si>
  <si>
    <t>Web a e-shop – licencie a doplnky</t>
  </si>
  <si>
    <t>CMS, e-shop, témy, doplnky, platobné alebo integračné komponenty</t>
  </si>
  <si>
    <t>Spoločný modelový základ</t>
  </si>
  <si>
    <t>OP-04</t>
  </si>
  <si>
    <t>Web a e-shop – hosting a prevádzka</t>
  </si>
  <si>
    <t>Hosting, CDN, doménové/SSL služby a prevádzkové náklady</t>
  </si>
  <si>
    <t>Model slúži na porovnanie ponúk; nejde o potvrdené historické údaje.</t>
  </si>
  <si>
    <t>OP-05</t>
  </si>
  <si>
    <t>Podpora a SLA</t>
  </si>
  <si>
    <t>Service desk v pracovných dňoch 8:00–16:00, údržba a 4 hodiny mesačne na drobné konfigurácie/konzultácie/administráciu; opravy chýb a plnenie SLA sa z balíka neodpočítavajú</t>
  </si>
  <si>
    <t>Mobilné priemyselné terminály – 4 ks</t>
  </si>
  <si>
    <t>Modelový parameter</t>
  </si>
  <si>
    <t>OP-06</t>
  </si>
  <si>
    <t>Základ</t>
  </si>
  <si>
    <t>Aktualizácie a upgrady</t>
  </si>
  <si>
    <t>Jednotka / rozsah</t>
  </si>
  <si>
    <t>Povinné aktualizácie, kompatibilita doplnkov a bezpečnostné opravy</t>
  </si>
  <si>
    <t>Pravidlo zahrnutia</t>
  </si>
  <si>
    <t>Poznámka</t>
  </si>
  <si>
    <t>Rozhodujú prevádzkové vlastnosti; odporúčané parametre nie sú dôvodom na vylúčenie. Funkčne ekvivalentné zariadenie je prípustné.</t>
  </si>
  <si>
    <t>MOD-01</t>
  </si>
  <si>
    <t>Súbežní interní používatelia</t>
  </si>
  <si>
    <t>OP-07</t>
  </si>
  <si>
    <t>súbežných používateľov</t>
  </si>
  <si>
    <t>Monitoring, zálohy a bezpečnosť</t>
  </si>
  <si>
    <t>Zahrnúť do ponúkanej ceny</t>
  </si>
  <si>
    <t>Parameter</t>
  </si>
  <si>
    <t>Monitoring, logovanie, zálohovanie, obnova a bezpečnostné služby</t>
  </si>
  <si>
    <t>Charakter</t>
  </si>
  <si>
    <t>Požiadavka</t>
  </si>
  <si>
    <t>Technický a komerčný súhrn ERP, webu a e-shopu</t>
  </si>
  <si>
    <t>Ponúkaná hodnota</t>
  </si>
  <si>
    <t>Vrátane pracovníkov používajúcich mobilné terminály a priemyselné tablety.</t>
  </si>
  <si>
    <t>Spĺňa (ÁNO/NIE)</t>
  </si>
  <si>
    <t>MOD-02</t>
  </si>
  <si>
    <t>Mobilné terminály</t>
  </si>
  <si>
    <t>MT-01</t>
  </si>
  <si>
    <t>Operačný systém a správa</t>
  </si>
  <si>
    <t>POVINNÉ</t>
  </si>
  <si>
    <t>Uveďte konkrétnu vecnú odpoveď; samostatný odkaz alebo dôkaz v každom riadku sa nevyžaduje</t>
  </si>
  <si>
    <t>Podnikovo spravovateľný operačný systém kompatibilný s ponúkanou mobilnou aplikáciou; uchádzač uvedie verziu, spôsob správy a obdobie bezpečnostnej podpory</t>
  </si>
  <si>
    <t>MT-02</t>
  </si>
  <si>
    <t>MOD-03</t>
  </si>
  <si>
    <t>Výkon pre aplikáciu</t>
  </si>
  <si>
    <t>Priemyselné tablety</t>
  </si>
  <si>
    <t>Plynulá prevádzka ponúkanej ERP aplikácie, skenovania a súbežnej komunikácie; uchádzač uvedie procesor, RAM a úložisko</t>
  </si>
  <si>
    <t>MT-03</t>
  </si>
  <si>
    <t>Displej</t>
  </si>
  <si>
    <t>MOD-04</t>
  </si>
  <si>
    <t>Oblasť</t>
  </si>
  <si>
    <t>Mobilná priemyselná tlačiareň</t>
  </si>
  <si>
    <t>Dotykový displej čitateľný v interiéri výroby a skladu, ovládateľný v pracovných podmienkach; uhlopriečka približne 6" alebo funkčne ekvivalentná</t>
  </si>
  <si>
    <t>Požadovaný opis</t>
  </si>
  <si>
    <t>MT-04</t>
  </si>
  <si>
    <t>Odpoveď uchádzača</t>
  </si>
  <si>
    <t>Batéria</t>
  </si>
  <si>
    <t>Zahrnuté v celkovej ponukovej cene</t>
  </si>
  <si>
    <t>MOD-05</t>
  </si>
  <si>
    <t>Výdrž na bežnú pracovnú zmenu; batéria vymeniteľná používateľom alebo servisom bez výmeny celého zariadenia; uchádzač uvedie kapacitu, deklarovanú výdrž a spôsob výmeny</t>
  </si>
  <si>
    <t>E-shopové objednávky</t>
  </si>
  <si>
    <t>TECH-01</t>
  </si>
  <si>
    <t>objednávok/rok</t>
  </si>
  <si>
    <t>MT-05</t>
  </si>
  <si>
    <t>Snímanie čiarových kódov</t>
  </si>
  <si>
    <t>ERP systém</t>
  </si>
  <si>
    <t>Integrované profesionálne snímanie používaných 1D/2D a GS1 kódov vrátane EAN/GTIN, GS1-128, QR a Data Matrix; rýchle a spoľahlivé pri bežných etiketách a vzdialenostiach vo výrobe a sklade</t>
  </si>
  <si>
    <t>MOD-06</t>
  </si>
  <si>
    <t>Príjmy surovín, obalov a tovaru</t>
  </si>
  <si>
    <t>Výrobca, produkt, edícia a verzia ponúkaného ERP</t>
  </si>
  <si>
    <t>MT-06</t>
  </si>
  <si>
    <t>OP-08</t>
  </si>
  <si>
    <t>dokladov/rok</t>
  </si>
  <si>
    <t>Pracovný dosah snímača</t>
  </si>
  <si>
    <t>Integračné konektory a služby tretích strán</t>
  </si>
  <si>
    <t>Dosah vhodný na skenovanie položiek, paliet a regálových pozícií bez neprimeraného približovania; uchádzač uvedie deklarovaný rozsah a prípadné obmedzenia</t>
  </si>
  <si>
    <t>Povinné opakované poplatky za rozhrania a služby tretích strán</t>
  </si>
  <si>
    <t>MOD-07</t>
  </si>
  <si>
    <t>MT-07</t>
  </si>
  <si>
    <t>Bezdrôtová komunikácia</t>
  </si>
  <si>
    <t>Expedície e-shop, B2B a predajňa</t>
  </si>
  <si>
    <t>Stabilná Wi-Fi komunikácia v podnikovej sieti a Bluetooth kompatibilné s ponúkanou tlačiarňou alebo príslušenstvom; presná generácia technológie nie je predpísaná</t>
  </si>
  <si>
    <t>TECH-02</t>
  </si>
  <si>
    <t>MT-08</t>
  </si>
  <si>
    <t>Krytie</t>
  </si>
  <si>
    <t>Minimálne IP65 alebo ekvivalentná preukázaná odolnosť voči prachu a vlhkosti</t>
  </si>
  <si>
    <t>OP-09</t>
  </si>
  <si>
    <t>Technológia alebo platforma webu a spôsob správy obsahu</t>
  </si>
  <si>
    <t>Iné povinné opakované náklady</t>
  </si>
  <si>
    <t>MOD-08</t>
  </si>
  <si>
    <t>MT-09</t>
  </si>
  <si>
    <t>Každý ďalší náklad nevyhnutný na používanie riešenia podľa spoločného modelu počas 36 mesiacov</t>
  </si>
  <si>
    <t>Odolnosť proti pádu</t>
  </si>
  <si>
    <t>Interné presuny a dopĺňanie výroby</t>
  </si>
  <si>
    <t>Minimálne 1,5 m na betón alebo ekvivalentná preukázaná odolnosť</t>
  </si>
  <si>
    <t>MT-10</t>
  </si>
  <si>
    <t>TECH-03</t>
  </si>
  <si>
    <t>Kompatibilita</t>
  </si>
  <si>
    <t>Overená kompatibilita s ponúkaným ERP, mobilnými procesmi, podnikovou Wi-Fi a mobilnou tlačiarňou</t>
  </si>
  <si>
    <t>MOD-09</t>
  </si>
  <si>
    <t>Výdaje surovín do výroby a príjmy výrobkov</t>
  </si>
  <si>
    <t>OPAKOVANÉ NÁKLADY SPOLU BEZ DPH</t>
  </si>
  <si>
    <t>Technológia alebo platforma e-shopu; riešenie nie je viazané na konkrétnu značku</t>
  </si>
  <si>
    <t>MT-11</t>
  </si>
  <si>
    <t>Príslušenstvo</t>
  </si>
  <si>
    <t>Nabíjanie, ochranné prvky a všetko príslušenstvo potrebné na plnú prevádzku</t>
  </si>
  <si>
    <t>MOD-10</t>
  </si>
  <si>
    <t>Inventúry, odpady, vratky a korekcie</t>
  </si>
  <si>
    <t>Identifikácia ponúkaného zariadenia</t>
  </si>
  <si>
    <t>TECH-04</t>
  </si>
  <si>
    <t>Prevádzkový model</t>
  </si>
  <si>
    <t>Výrobca a presný model</t>
  </si>
  <si>
    <t>Cloud / on-premise / hybrid, lokality dát a zodpovednosti strán</t>
  </si>
  <si>
    <t>MOD-11</t>
  </si>
  <si>
    <t>Dáta a dokumenty</t>
  </si>
  <si>
    <t>GB</t>
  </si>
  <si>
    <t>TECH-05</t>
  </si>
  <si>
    <t>Cena zariadení</t>
  </si>
  <si>
    <t>MOD-12</t>
  </si>
  <si>
    <t>Databáza a infraštruktúra</t>
  </si>
  <si>
    <t>Verejné jazykové verzie webu/e-shopu</t>
  </si>
  <si>
    <t>Hlavné komponenty a licenčné závislosti</t>
  </si>
  <si>
    <t>SK, EN, PL</t>
  </si>
  <si>
    <t>MOD-13</t>
  </si>
  <si>
    <t>TECH-06</t>
  </si>
  <si>
    <t>Prevádzkové prostredia</t>
  </si>
  <si>
    <t>Rozhrania a integrácie</t>
  </si>
  <si>
    <t>Počet a účel rozhraní, autentifikácia, vlastníci podpory, licenčné závislosti a náklady</t>
  </si>
  <si>
    <t>produkčné + testovacie</t>
  </si>
  <si>
    <t>TECH-07</t>
  </si>
  <si>
    <t>ERP ako dátová základňa</t>
  </si>
  <si>
    <t>Ako ERP riadi produkty a identifikátory, ceny a podmienky, disponibilitu a rezervácie, objednávky, fakturáciu, sklad, výrobu a expedíciu</t>
  </si>
  <si>
    <t>DPH 23 %</t>
  </si>
  <si>
    <t>TECH-08</t>
  </si>
  <si>
    <t>Cena spolu s DPH</t>
  </si>
  <si>
    <t>Dátová mapa</t>
  </si>
  <si>
    <t>Pre každý hlavný objekt systém záznamu, smer prenosu, maximálne oneskorenie, konflikt a zodpovednosť</t>
  </si>
  <si>
    <t>TECH-09</t>
  </si>
  <si>
    <t>End-to-end objednávka</t>
  </si>
  <si>
    <t>Tok e-shopovej objednávky cez rezerváciu, prípadnú výrobu, sklad, expedíciu, fakturáciu, stav zákazníkovi a vratku</t>
  </si>
  <si>
    <t>TECH-10</t>
  </si>
  <si>
    <t>Chyby a duplicity</t>
  </si>
  <si>
    <t>Monitoring, retry, idempotencia, obnova po výpadku a všetky zostávajúce duplicitné evidencie alebo manuálne kroky</t>
  </si>
  <si>
    <t>TECH-11</t>
  </si>
  <si>
    <t>Licenčný model</t>
  </si>
  <si>
    <t>Licencie pre 15 súbežných interných používateľov vrátane pracovníkov používajúcich mobilné terminály a priemyselné tablety; roly, zariadenia, prostredia a pravidlá rastu podľa spoločného modelového základu</t>
  </si>
  <si>
    <t>TECH-12</t>
  </si>
  <si>
    <t>Prostredia</t>
  </si>
  <si>
    <t>Oddelené testovacie a produkčné prostredie, prípadne vývojové prostredie</t>
  </si>
  <si>
    <t>TECH-13</t>
  </si>
  <si>
    <t>Harmonogram</t>
  </si>
  <si>
    <t>Trvanie projektu, hlavné fázy a najskorší realistický go-live</t>
  </si>
  <si>
    <t>TECH-14</t>
  </si>
  <si>
    <t>Migrácia</t>
  </si>
  <si>
    <t>Rozsah dát, histórie, produktov, obsahu, obrázkov, URL a presmerovaní</t>
  </si>
  <si>
    <t>TECH-15</t>
  </si>
  <si>
    <t>Bezpečnosť</t>
  </si>
  <si>
    <t>Roly, MFA, ochrana účtovných zápisov, šifrovanie, správa prístupov a incidentov</t>
  </si>
  <si>
    <t>TECH-16</t>
  </si>
  <si>
    <t>Zálohy a obnova</t>
  </si>
  <si>
    <t>Frekvencia, retencia, RPO, RTO a testovanie obnovy</t>
  </si>
  <si>
    <t>TECH-17</t>
  </si>
  <si>
    <t>Povinný service desk v pracovných dňoch 8:00–16:00, 4 servisné hodiny mesačne, dostupnosť, P1 až P4, eskalácia a reportovanie</t>
  </si>
  <si>
    <t>TECH-18</t>
  </si>
  <si>
    <t>Prenositeľnosť a exit</t>
  </si>
  <si>
    <t>Úplný export dát, formát, termín, súčinnosť a cena zahrnutá v celkovej ponukovej cene</t>
  </si>
  <si>
    <t>TECH-19</t>
  </si>
  <si>
    <t>Riešenia tretích strán</t>
  </si>
  <si>
    <t>Zoznam povinných doplnkov, výrobcov, licencií, poplatkov a zodpovedností</t>
  </si>
  <si>
    <t>Odolné priemyselné tablety – 3 ks</t>
  </si>
  <si>
    <t>Mobilná priemyselná tlačiareň – 1 ks</t>
  </si>
  <si>
    <t>Kontrola úplnosti samostatnej prílohy</t>
  </si>
  <si>
    <t>Jeden výsledok pre prieskum trhu aj následné VO pri nezmenenom rozsahu</t>
  </si>
  <si>
    <t>Kontrola</t>
  </si>
  <si>
    <t>Výsledok</t>
  </si>
  <si>
    <t>Pravidlo</t>
  </si>
  <si>
    <t>PT-01</t>
  </si>
  <si>
    <t>Podnikovo spravovateľný operačný systém kompatibilný s ponúkanou aplikáciou; uchádzač uvedie verziu, spôsob správy a obdobie bezpečnostnej podpory</t>
  </si>
  <si>
    <t>Identifikácia uchádzača</t>
  </si>
  <si>
    <t>PT-02</t>
  </si>
  <si>
    <t>Plynulá prevádzka ponúkanej ERP aplikácie, zobrazenia výrobných alebo skladových úloh a súbežnej komunikácie; uchádzač uvedie procesor, RAM a úložisko</t>
  </si>
  <si>
    <t>TL-01</t>
  </si>
  <si>
    <t>Technológia tlače</t>
  </si>
  <si>
    <t>Priama termotlač alebo funkčne ekvivalentná technológia pre požadované samolepiace etikety a identifikačné štítky</t>
  </si>
  <si>
    <t>PT-03</t>
  </si>
  <si>
    <t>Dotykový displej približne 10" alebo funkčne ekvivalentný, čitateľný a ovládateľný v mieste použitia</t>
  </si>
  <si>
    <t>Všetkých 12 identifikačných polí je vyplnených.</t>
  </si>
  <si>
    <t>PT-04</t>
  </si>
  <si>
    <t>TL-02</t>
  </si>
  <si>
    <t>Oprávnená osoba</t>
  </si>
  <si>
    <t>Kvalita tlače</t>
  </si>
  <si>
    <t>Výdrž na bežnú pracovnú zmenu; batéria vymeniteľná používateľom alebo servisom bez výmeny celého zariadenia; uchádzač uvedie kapacitu, výdrž a spôsob výmeny</t>
  </si>
  <si>
    <t>Minimálne 203 dpi alebo ekvivalentná preukázaná čitateľnosť požadovaného textu a 1D/2D kódov</t>
  </si>
  <si>
    <t>PT-05</t>
  </si>
  <si>
    <t>Integrovaný profesionálny 1D/2D snímač alebo funkčne ekvivalentné integrované riešenie kompatibilné s používanými EAN/GTIN, GS1-128, QR a Data Matrix kódmi</t>
  </si>
  <si>
    <t>TL-03</t>
  </si>
  <si>
    <t>PT-06</t>
  </si>
  <si>
    <t>Šírka tlače</t>
  </si>
  <si>
    <t>Meno, funkcia a dátum/podpis sú vyplnené.</t>
  </si>
  <si>
    <t>Stabilná Wi-Fi komunikácia v podnikovej sieti a Bluetooth kompatibilné s ponúkaným príslušenstvom; presná generácia technológie nie je predpísaná</t>
  </si>
  <si>
    <t>Maximálna šírka tlače minimálne 104 mm</t>
  </si>
  <si>
    <t>Jednorazové ceny</t>
  </si>
  <si>
    <t>PT-07</t>
  </si>
  <si>
    <t>TL-04</t>
  </si>
  <si>
    <t>Médiá</t>
  </si>
  <si>
    <t>Podpora používaných samolepiacich etikiet a účtenkového papiera; uchádzač uvedie rozmery a obmedzenia médií</t>
  </si>
  <si>
    <t>PT-08</t>
  </si>
  <si>
    <t>Minimálne 1,2 m na betón alebo ekvivalentná preukázaná odolnosť</t>
  </si>
  <si>
    <t>Každý riadok má číselnú hodnotu; nula sa vysvetlí v poznámke.</t>
  </si>
  <si>
    <t>TL-05</t>
  </si>
  <si>
    <t>Opakované ceny</t>
  </si>
  <si>
    <t>PT-09</t>
  </si>
  <si>
    <t>Čiarové kódy</t>
  </si>
  <si>
    <t>Tlač bežných 1D/2D a GS1 kódov vrátane Code 128, GS1-128, QR a Data Matrix</t>
  </si>
  <si>
    <t>Overená kompatibilita s ponúkaným ERP, výrobnými a skladovými procesmi a podnikovou Wi-Fi</t>
  </si>
  <si>
    <t>PT-10</t>
  </si>
  <si>
    <t>TL-06</t>
  </si>
  <si>
    <t>Každý riadok má cenu pre každý z rokov 1 až 3; nula sa vysvetlí v poznámke.</t>
  </si>
  <si>
    <t>Nabíjanie, ochranné prvky, držiak alebo remienok podľa spôsobu použitia a všetko príslušenstvo potrebné na plnú prevádzku</t>
  </si>
  <si>
    <t>3-ročné TCO bez DPH</t>
  </si>
  <si>
    <t>Tlač z ponúkaných mobilných terminálov, tabletov a ERP pracovných postupov bez ručného prepisovania</t>
  </si>
  <si>
    <t>TL-07</t>
  </si>
  <si>
    <t>Wi-Fi a/alebo Bluetooth podľa navrhnutého procesu; uchádzač preukáže stabilnú kompatibilitu s ponúkanými zariadeniami</t>
  </si>
  <si>
    <t>Celkové 3-ročné TCO za implementáciu a 36 mesiacov prevádzky bez DPH je väčšie ako nula.</t>
  </si>
  <si>
    <t>TL-08</t>
  </si>
  <si>
    <t>Nezáporné ceny</t>
  </si>
  <si>
    <t>Áno / nie</t>
  </si>
  <si>
    <t>Výdrž na bežnú pracovnú zmenu a možnosť výmeny batérie; uchádzač uvedie kapacitu, deklarovanú výdrž a spôsob výmeny</t>
  </si>
  <si>
    <t>Spôsob dodania</t>
  </si>
  <si>
    <t>TL-09</t>
  </si>
  <si>
    <t>ÁNO</t>
  </si>
  <si>
    <t>ŠTANDARD</t>
  </si>
  <si>
    <t>Minimálne IP54 alebo ekvivalentná preukázaná odolnosť voči prachu a vlhkosti</t>
  </si>
  <si>
    <t>List slúži iba ako zdroj rozbaľovacích zoznamov.</t>
  </si>
  <si>
    <t>NIE</t>
  </si>
  <si>
    <t>KONFIGURÁCIA</t>
  </si>
  <si>
    <t>Ceny nesmú byť záporné.</t>
  </si>
  <si>
    <t>TL-10</t>
  </si>
  <si>
    <t>DOPLNOK</t>
  </si>
  <si>
    <t>deň</t>
  </si>
  <si>
    <t>Výsledok úplnosti prílohy</t>
  </si>
  <si>
    <t>VÝVOJ</t>
  </si>
  <si>
    <t>mesiac</t>
  </si>
  <si>
    <t>PLÁN</t>
  </si>
  <si>
    <t>rok</t>
  </si>
  <si>
    <t>Celkový stav</t>
  </si>
  <si>
    <t>NESPLNENÉ</t>
  </si>
  <si>
    <t>TL-11</t>
  </si>
  <si>
    <t>Batéria, nabíjanie, ochranné prvky a všetko príslušenstvo potrebné na plnú prevádzku</t>
  </si>
  <si>
    <t>Platí pre PHZ aj VO, ak agentúra použije nezmenený rozsah tejto prílohy.</t>
  </si>
  <si>
    <t>Technické kontroly</t>
  </si>
  <si>
    <t>Technický súhrn</t>
  </si>
  <si>
    <t>Všetky vecné odpovede v hárku ERP web a e-shop sú vyplnené.</t>
  </si>
  <si>
    <t>Potvrdené musia byť povinné prevádzkové vlastnosti a pod tabuľkou musí byť raz uvedený výrobca a presný model.</t>
  </si>
  <si>
    <t>TECHNICKÁ ŠPECIFIKÁCIA – ERP, WEB A E-SHOP</t>
  </si>
  <si>
    <t>Súhrnný opis predmetu, množstiev a rozhodujúcich pravidiel nacenenia</t>
  </si>
  <si>
    <t>Kontrola funkčného rozsahu</t>
  </si>
  <si>
    <t>Obstarávateľ</t>
  </si>
  <si>
    <t>LIANA GOLIAŠ s.r.o., Lopuchovská 734/1, 086 41 Raslavice</t>
  </si>
  <si>
    <t>Výzva</t>
  </si>
  <si>
    <t>9/SP/2026 - 73.7.</t>
  </si>
  <si>
    <t>Predmet</t>
  </si>
  <si>
    <t>Dodávka, implementácia a podpora integrovaného ERP systému, nového webu a e-shopu vrátane mobilného hardvéru</t>
  </si>
  <si>
    <t>Cenový horizont</t>
  </si>
  <si>
    <t>3-ročné TCO: implementácia a všetky povinné náklady počas prvých 36 mesiacov bez opčného predĺženia</t>
  </si>
  <si>
    <t>Dátová zásada</t>
  </si>
  <si>
    <t>ERP je primárnou dátovou a procesnou základňou; web a e-shop sú zákazníckym a obsahovým kanálom</t>
  </si>
  <si>
    <t>Technologická neutralita</t>
  </si>
  <si>
    <t>Konkrétna platforma webu alebo e-shopu ani výrobca zariadení nie sú predpísané</t>
  </si>
  <si>
    <t>Pravidlo úplnosti</t>
  </si>
  <si>
    <t>Všetko potrebné na funkčné nasadenie uvedeného rozsahu musí byť zahrnuté v cene alebo jednoznačne označené ako výnimka</t>
  </si>
  <si>
    <t>Súhrn predmetu a množstiev</t>
  </si>
  <si>
    <t>Každá požiadavka má odpoveď a potvrdenie zahrnutia v cene. Poznámka je voliteľná pri SPLNENÉ/ÁNO; pri ČIASTOČNE, NESPLNENÉ alebo NIE je povinná.</t>
  </si>
  <si>
    <t>Detail</t>
  </si>
  <si>
    <t>Fáza</t>
  </si>
  <si>
    <t>Pravidlo nacenenia</t>
  </si>
  <si>
    <t>P-01</t>
  </si>
  <si>
    <t>Integrované ERP, web a e-shop</t>
  </si>
  <si>
    <t>Analýza, návrh, implementácia, konfigurácia/vývoj, migrácia, integrácie, testovanie, školenia, go-live a dokumentácia.</t>
  </si>
  <si>
    <t>Celý tento zošit</t>
  </si>
  <si>
    <t>PHZ aj VO</t>
  </si>
  <si>
    <t>Zahrnúť všetky povinné náklady</t>
  </si>
  <si>
    <t>P-02</t>
  </si>
  <si>
    <t>Prevádzka a podpora riešenia</t>
  </si>
  <si>
    <t>Licencie/predplatné, hosting, aktualizácie, monitoring, zálohy, SLA a 4 servisné hodiny mesačne.</t>
  </si>
  <si>
    <t>Konečná cena za rok 1, 2 a 3</t>
  </si>
  <si>
    <t>H-01</t>
  </si>
  <si>
    <t>Mobilný priemyselný terminál</t>
  </si>
  <si>
    <t>Funkčne ekvivalentné zariadenie pre skladové a výrobné skenovanie.</t>
  </si>
  <si>
    <t>List Mobilný terminál</t>
  </si>
  <si>
    <t>Výrobca a model raz; bez technického listu</t>
  </si>
  <si>
    <t>H-02</t>
  </si>
  <si>
    <t>Odolné zariadenie pre výrobné a skladové pracoviská.</t>
  </si>
  <si>
    <t>List Priemyselný tablet</t>
  </si>
  <si>
    <t>H-03</t>
  </si>
  <si>
    <t>Tlač etikiet a 1D/2D kódov z ponúkaného riešenia.</t>
  </si>
  <si>
    <t>List Mobilná tlačiareň</t>
  </si>
  <si>
    <t>Rozhodujúce požiadavky a pravidlá nacenenia</t>
  </si>
  <si>
    <t>Oblasť / parameter</t>
  </si>
  <si>
    <t>ERP-01</t>
  </si>
  <si>
    <t>ERP pre výrobu, sklady, nákup, predaj, kvalitu, financie, reporting a riadenie podniku.</t>
  </si>
  <si>
    <t>Zahrnúť do základnej ceny</t>
  </si>
  <si>
    <t>ERP-02</t>
  </si>
  <si>
    <t>Web a e-shop</t>
  </si>
  <si>
    <t>Návrh, realizácia, migrácia, nasadenie a podpora nového webu a e-shopu bez určenia konkrétnej platformy.</t>
  </si>
  <si>
    <t>FUNKČNÝ A TECHNICKÝ ROZSAH</t>
  </si>
  <si>
    <t>ERP-03</t>
  </si>
  <si>
    <t>Dátové vlastníctvo</t>
  </si>
  <si>
    <t>ERP je primárnou dátovou a procesnou základňou pre produkty, ceny, podmienky, disponibilitu, rezervácie, objednávky, fakturáciu, sklad, výrobu a expedíciu.</t>
  </si>
  <si>
    <t>ERP-04</t>
  </si>
  <si>
    <t>Obsahový kanál</t>
  </si>
  <si>
    <t>Web/CMS spravuje redakčný obsah, recepty, SEO údaje a médiá podľa dátovej mapy; obchodné údaje sa bez dôvodu neduplikujú.</t>
  </si>
  <si>
    <t>Pri každej požiadavke vyberte odpoveď a potvrďte zahrnutie v cene; poznámka je voliteľná pri SPLNENÉ/ÁNO a povinná pri výnimke</t>
  </si>
  <si>
    <t>ERP-05</t>
  </si>
  <si>
    <t>Integrácia</t>
  </si>
  <si>
    <t>Objednávky, ceny, disponibilita, stavy, platby, doprava, expedícia, fakturácia a vratky sa prenášajú bez manuálneho prepisovania.</t>
  </si>
  <si>
    <t>ERP-06</t>
  </si>
  <si>
    <t>Chyby a výpadky</t>
  </si>
  <si>
    <t>Logovanie, monitoring, bezpečné opakovanie, idempotencia a zdokumentovaná obnova po výpadku integrácie.</t>
  </si>
  <si>
    <t>ERP-07</t>
  </si>
  <si>
    <t>Mobilná prevádzka</t>
  </si>
  <si>
    <t>Pri výpadku spojenia systém zabráni strate, poškodeniu alebo duplicitnému zaúčtovaniu rozpracovanej operácie, používateľovi zobrazí jej stav a po obnovení spojenia umožní operáciu bezpečne dokončiť alebo kontrolovane zopakovať. Vykonávanie nových skladových operácií počas výpadku ani plnohodnotný offline režim sa nevyžadujú.</t>
  </si>
  <si>
    <t>ERP-08</t>
  </si>
  <si>
    <t>Auditná stopa</t>
  </si>
  <si>
    <t>Podoblasť</t>
  </si>
  <si>
    <t>Zaúčtované účtovné zápisy musia byť chránené pred zmenou alebo vymazaním bežným používateľom. Prípadné opravy sa vykonávajú iba riadeným a spätne dohľadateľným spôsobom s evidenciou používateľa, času a väzby na pôvodný zápis. Auditná stopa ostatných prevádzkových údajov a operácií sa nevyžaduje.</t>
  </si>
  <si>
    <t>ERP-09</t>
  </si>
  <si>
    <t>SLA</t>
  </si>
  <si>
    <t>Priorita</t>
  </si>
  <si>
    <t>Povinná podpora v pracovných dňoch 8:00–16:00.</t>
  </si>
  <si>
    <t>ERP-10</t>
  </si>
  <si>
    <t>Typ požiadavky</t>
  </si>
  <si>
    <t>Jazyky</t>
  </si>
  <si>
    <t>Verejný web a e-shop technicky podporujú slovenčinu, angličtinu a poľštinu.</t>
  </si>
  <si>
    <t>ERP-11</t>
  </si>
  <si>
    <t>Zahrnuté v cene</t>
  </si>
  <si>
    <t>Samostatné produkčné a testovacie prostredie.</t>
  </si>
  <si>
    <t>Poznámka / vysvetlenie
(voliteľná pri SPLNENÉ/ÁNO; povinná pri výnimke)</t>
  </si>
  <si>
    <t>ERP-12</t>
  </si>
  <si>
    <t>GEN-001</t>
  </si>
  <si>
    <t>Roly, MFA pre privilegované prístupy, šifrovanie, zálohy, obnova, GDPR a incident management.</t>
  </si>
  <si>
    <t>Všeobecné a architektúra</t>
  </si>
  <si>
    <t>ERP-13</t>
  </si>
  <si>
    <t>Migrácia a akceptácia</t>
  </si>
  <si>
    <t>Migrácia ERP dát a webového obsahu, skúšobné migrácie, rekonciliácia, testovanie, UAT, cutover a hypercare.</t>
  </si>
  <si>
    <t>Jednotný ERP zdroj údajov pre výrobu, sklady, nákup, predaj, kvalitu a ekonomiku.</t>
  </si>
  <si>
    <t>ERP-14</t>
  </si>
  <si>
    <t>MUST</t>
  </si>
  <si>
    <t>Cenový model</t>
  </si>
  <si>
    <t>Funkčná</t>
  </si>
  <si>
    <t>3-ročné TCO za implementáciu a 36 mesiacov prevádzky podľa spoločných modelových objemov.</t>
  </si>
  <si>
    <t>GEN-002</t>
  </si>
  <si>
    <t>Riešenie pokrýva celý implementačný cyklus: analýza, konfigurácia, migrácia, integrácie, školenie, go-live a podpora.</t>
  </si>
  <si>
    <t>Implementačná</t>
  </si>
  <si>
    <t>GEN-003</t>
  </si>
  <si>
    <t>Architektúra</t>
  </si>
  <si>
    <t>Samostatné produkčné a testovacie prostredie; vývojové prostredie podľa potreby.</t>
  </si>
  <si>
    <t>Technická</t>
  </si>
  <si>
    <t>GEN-004</t>
  </si>
  <si>
    <t>Podporované a zdokumentované API alebo iné stabilné integračné rozhranie.</t>
  </si>
  <si>
    <t>GEN-005</t>
  </si>
  <si>
    <t>Integrácie majú logovanie, monitoring, retry a ochranu pred duplicitným spracovaním.</t>
  </si>
  <si>
    <t>GEN-006</t>
  </si>
  <si>
    <t>Systém umožňuje export všetkých firemných dát v otvorenom strojovo spracovateľnom formáte.</t>
  </si>
  <si>
    <t>GEN-007</t>
  </si>
  <si>
    <t>Škálovanie</t>
  </si>
  <si>
    <t>Riešenie podporí 15 súbežných interných používateľov vrátane pracovníkov používajúcich mobilné terminály a priemyselné tablety bez zníženia funkčnosti.</t>
  </si>
  <si>
    <t>Nefunkčná</t>
  </si>
  <si>
    <t>GEN-008</t>
  </si>
  <si>
    <t>Dodávateľ popíše licenčný a technický dopad zvýšenia počtu používateľov, skladov a transakcií.</t>
  </si>
  <si>
    <t>SHOULD</t>
  </si>
  <si>
    <t>Komerčná</t>
  </si>
  <si>
    <t>GEN-009</t>
  </si>
  <si>
    <t>Ponuka vychádza zo spoločných modelových objemov uvedených v RFP a cenovej tabuľke; všetky povinné náklady pre tento základ sú zahrnuté v cene.</t>
  </si>
  <si>
    <t>GEN-010</t>
  </si>
  <si>
    <t>Predpoklady a výnimky</t>
  </si>
  <si>
    <t>Uchádzač uvedie všetky cenové predpoklady, výnimky a obmedzenia ponuky. Každý povinný náklad potrebný na dodanie a riadne používanie riešenia podľa spoločného modelového základu, ktorý nie je výslovne označený ako výnimka, sa považuje za zahrnutý v celkovom 3-ročnom TCO.</t>
  </si>
  <si>
    <t>GEN-011</t>
  </si>
  <si>
    <t>Použiteľnosť</t>
  </si>
  <si>
    <t>Používateľské rozhranie je dostupné minimálne v slovenskom alebo českom jazyku.</t>
  </si>
  <si>
    <t>GEN-012</t>
  </si>
  <si>
    <t>Mobilita</t>
  </si>
  <si>
    <t>Podpora tabletov, mobilných terminálov a mobilných/priemyselných tlačiarní.</t>
  </si>
  <si>
    <t>GEN-013</t>
  </si>
  <si>
    <t>Konfigurácia</t>
  </si>
  <si>
    <t>Štandard a konfigurácia majú prednosť pred zákazkovým vývojom.</t>
  </si>
  <si>
    <t>GEN-014</t>
  </si>
  <si>
    <t>Upgrade</t>
  </si>
  <si>
    <t>Každý doplnok a vývoj má uvedený dopad na aktualizácie a budúce náklady.</t>
  </si>
  <si>
    <t>DAT-001</t>
  </si>
  <si>
    <t>Kmeňové údaje</t>
  </si>
  <si>
    <t>Položky</t>
  </si>
  <si>
    <t>Samostatné typy položiek: surovina, obal, medziprodukt, hotový výrobok, obchodný tovar a služba.</t>
  </si>
  <si>
    <t>DAT-002</t>
  </si>
  <si>
    <t>Viac merných jednotiek, prepočty, balenia a zaokrúhľovanie.</t>
  </si>
  <si>
    <t>DAT-003</t>
  </si>
  <si>
    <t>EAN/GTIN, interné kódy a alternatívne kódy dodávateľov/odberateľov.</t>
  </si>
  <si>
    <t>DAT-004</t>
  </si>
  <si>
    <t>Atribúty</t>
  </si>
  <si>
    <t>Povinné atribúty podľa typu položky vrátane alergénov a skladovacích podmienok.</t>
  </si>
  <si>
    <t>DAT-005</t>
  </si>
  <si>
    <t>Evidencia dátumu minimálnej trvanlivosti/spotreby a pravidiel trvanlivosti.</t>
  </si>
  <si>
    <t>DAT-006</t>
  </si>
  <si>
    <t>Workflow</t>
  </si>
  <si>
    <t>Schvaľovanie založenia a zmeny kmeňových údajov.</t>
  </si>
  <si>
    <t>DAT-007</t>
  </si>
  <si>
    <t>Audit</t>
  </si>
  <si>
    <t>História zmien kmeňových údajov vrátane používateľa, času a pôvodnej hodnoty.</t>
  </si>
  <si>
    <t>Bezpečnostná</t>
  </si>
  <si>
    <t>DAT-008</t>
  </si>
  <si>
    <t>Verzie</t>
  </si>
  <si>
    <t>Riadenie verzií receptúr, kusovníkov, postupov, špecifikácií a etikiet.</t>
  </si>
  <si>
    <t>DAT-009</t>
  </si>
  <si>
    <t>Partneri</t>
  </si>
  <si>
    <t>Partner obsahuje IČO, DIČ, IČ DPH, adresy, kontakty a obchodné podmienky.</t>
  </si>
  <si>
    <t>DAT-010</t>
  </si>
  <si>
    <t>Viac prevádzok a dodacích/fakturačných adries jedného partnera.</t>
  </si>
  <si>
    <t>DAT-011</t>
  </si>
  <si>
    <t>Kvalita dát</t>
  </si>
  <si>
    <t>Pravidlá povinnosti, formátu, unikátnosti a detekcie duplicít.</t>
  </si>
  <si>
    <t>DAT-012</t>
  </si>
  <si>
    <t>Import</t>
  </si>
  <si>
    <t>Hromadný import a bezpečná aktualizácia kmeňových údajov s validačným protokolom.</t>
  </si>
  <si>
    <t>PUR-001</t>
  </si>
  <si>
    <t>Nákup a zásobovanie</t>
  </si>
  <si>
    <t>Proces</t>
  </si>
  <si>
    <t>Požiadavka na nákup, schválenie, objednávka, potvrdenie, príjem a faktúra.</t>
  </si>
  <si>
    <t>PUR-002</t>
  </si>
  <si>
    <t>Plánovanie</t>
  </si>
  <si>
    <t>Návrhy nákupu z MRP, minimálnych zásob, objednávok a výrobných plánov.</t>
  </si>
  <si>
    <t>PUR-003</t>
  </si>
  <si>
    <t>Dodávatelia</t>
  </si>
  <si>
    <t>Dodacie lehoty, minimálne množstvá, násobky balenia a alternatívni dodávatelia.</t>
  </si>
  <si>
    <t>PUR-004</t>
  </si>
  <si>
    <t>Ceny</t>
  </si>
  <si>
    <t>Nákupné ceny, meny, rabaty, dopravné náklady a časová platnosť.</t>
  </si>
  <si>
    <t>PUR-005</t>
  </si>
  <si>
    <t>Príjem</t>
  </si>
  <si>
    <t>Evidencia dodávateľskej aj internej šarže, výroby a expirácie pri príjme.</t>
  </si>
  <si>
    <t>PUR-006</t>
  </si>
  <si>
    <t>Kvalita</t>
  </si>
  <si>
    <t>Automatická karanténa/blokovanie do ukončenia vstupnej kontroly.</t>
  </si>
  <si>
    <t>PUR-007</t>
  </si>
  <si>
    <t>Dokumenty</t>
  </si>
  <si>
    <t>Priradenie certifikátov, špecifikácií a dokumentov k dodávke/šarži.</t>
  </si>
  <si>
    <t>PUR-008</t>
  </si>
  <si>
    <t>Hodnotenie</t>
  </si>
  <si>
    <t>Hodnotenie dodávateľa podľa kvality, termínu, reklamácií a ceny.</t>
  </si>
  <si>
    <t>Reporting</t>
  </si>
  <si>
    <t>PUR-009</t>
  </si>
  <si>
    <t>Fakturácia</t>
  </si>
  <si>
    <t>Trojcestné párovanie objednávka – príjem – faktúra.</t>
  </si>
  <si>
    <t>PUR-010</t>
  </si>
  <si>
    <t>Odchýlky</t>
  </si>
  <si>
    <t>Tolerancie cien a množstiev a schvaľovanie prekročení.</t>
  </si>
  <si>
    <t>PUR-011</t>
  </si>
  <si>
    <t>Výnimky</t>
  </si>
  <si>
    <t>Čiastočné dodávky, nedodané množstvá, náhrady, vratky a reklamácie.</t>
  </si>
  <si>
    <t>PUR-012</t>
  </si>
  <si>
    <t>Nákup</t>
  </si>
  <si>
    <t>Rámcové zmluvy a sledovanie ich čerpania.</t>
  </si>
  <si>
    <t>WMS-001</t>
  </si>
  <si>
    <t>Sklady a logistika</t>
  </si>
  <si>
    <t>Štruktúra</t>
  </si>
  <si>
    <t>Viac skladov, zón, pozícií a riadených typov lokácií.</t>
  </si>
  <si>
    <t>WMS-002</t>
  </si>
  <si>
    <t>Stav zásob</t>
  </si>
  <si>
    <t>Voľná, karanténa, kontrola, blokovaná, nezhodná a rezervovaná zásoba.</t>
  </si>
  <si>
    <t>WMS-003</t>
  </si>
  <si>
    <t>Šarže</t>
  </si>
  <si>
    <t>Povinné riadenie šarží surovín, obalov, medziproduktov a výrobkov podľa nastavenia.</t>
  </si>
  <si>
    <t>WMS-004</t>
  </si>
  <si>
    <t>Expirácie</t>
  </si>
  <si>
    <t>Evidencia expirácie a upozornenia na blížiacu sa expiráciu.</t>
  </si>
  <si>
    <t>WMS-005</t>
  </si>
  <si>
    <t>FEFO</t>
  </si>
  <si>
    <t>FEFO stratégia pri výdaji do výroby aj zákazníkovi.</t>
  </si>
  <si>
    <t>WMS-006</t>
  </si>
  <si>
    <t>Pohyby</t>
  </si>
  <si>
    <t>Príjem, zaskladnenie, presun, doplnenie, výdaj, príjem z výroby a expedícia.</t>
  </si>
  <si>
    <t>WMS-007</t>
  </si>
  <si>
    <t>Skenovanie položky, šarže, pozície a množstva v každom kritickom kroku.</t>
  </si>
  <si>
    <t>WMS-008</t>
  </si>
  <si>
    <t>Validácia</t>
  </si>
  <si>
    <t>Okamžité odmietnutie nesprávnej položky, šarže alebo pozície.</t>
  </si>
  <si>
    <t>WMS-009</t>
  </si>
  <si>
    <t>Blokácie</t>
  </si>
  <si>
    <t>Zákaz výdaja exspirovanej alebo blokovanej zásoby bez oprávnenej výnimky.</t>
  </si>
  <si>
    <t>WMS-010</t>
  </si>
  <si>
    <t>Zásoba</t>
  </si>
  <si>
    <t>Možnosť zakázať zápornú zásobu a nepovolené spätné pohyby.</t>
  </si>
  <si>
    <t>WMS-011</t>
  </si>
  <si>
    <t>EAN/GTIN, GS1-128, SSCC a interné čiarové/2D kódy.</t>
  </si>
  <si>
    <t>WMS-012</t>
  </si>
  <si>
    <t>Inventúra</t>
  </si>
  <si>
    <t>Úplná a priebežná inventúra, slepé počítanie a schválenie rozdielov.</t>
  </si>
  <si>
    <t>WMS-013</t>
  </si>
  <si>
    <t>Balenie</t>
  </si>
  <si>
    <t>Konsolidácia, balenie, paletizácia a evidencia logistickej jednotky.</t>
  </si>
  <si>
    <t>WMS-014</t>
  </si>
  <si>
    <t>Tlač</t>
  </si>
  <si>
    <t>Tlač logistických, paletových a produktových etikiet na definovaných tlačiarňach.</t>
  </si>
  <si>
    <t>WMS-015</t>
  </si>
  <si>
    <t>Opakovaná tlač etikety s auditom používateľa a dôvodu.</t>
  </si>
  <si>
    <t>WMS-016</t>
  </si>
  <si>
    <t>Výpadok spojenia</t>
  </si>
  <si>
    <t>Pri krátkodobom výpadku siete riešenie chráni rozpracované údaje a transakcie pred stratou, poškodením a duplicitným spracovaním, používateľa informuje o stave a po obnovení spojenia umožní bezpečne pokračovať alebo operáciu kontrolovane zopakovať. Plnohodnotný offline režim sa nevyžaduje.</t>
  </si>
  <si>
    <t>BOM-001</t>
  </si>
  <si>
    <t>Receptúry a technológia</t>
  </si>
  <si>
    <t>Receptúry</t>
  </si>
  <si>
    <t>Viacúrovňové receptúry/kusovníky pre medziprodukty a hotové výrobky.</t>
  </si>
  <si>
    <t>BOM-002</t>
  </si>
  <si>
    <t>Platnosť receptúry od–do, stav návrh/schválená/neplatná a história.</t>
  </si>
  <si>
    <t>BOM-003</t>
  </si>
  <si>
    <t>Schválenie</t>
  </si>
  <si>
    <t>Zabránenie použitiu neschválenej alebo neplatnej verzie.</t>
  </si>
  <si>
    <t>BOM-004</t>
  </si>
  <si>
    <t>Výťažnosť</t>
  </si>
  <si>
    <t>Plánovaná výťažnosť, technologické straty a tolerancie.</t>
  </si>
  <si>
    <t>BOM-005</t>
  </si>
  <si>
    <t>Dávka</t>
  </si>
  <si>
    <t>Prepočet receptúry podľa veľkosti výrobnej dávky a merných jednotiek.</t>
  </si>
  <si>
    <t>BOM-006</t>
  </si>
  <si>
    <t>Alternatívy</t>
  </si>
  <si>
    <t>Schválené alternatívne suroviny s pravidlami použitia.</t>
  </si>
  <si>
    <t>BOM-007</t>
  </si>
  <si>
    <t>Alergény</t>
  </si>
  <si>
    <t>Vyhodnotenie dopadu alternatívy/zmeny suroviny na alergény a špecifikáciu.</t>
  </si>
  <si>
    <t>BOM-008</t>
  </si>
  <si>
    <t>Postupy</t>
  </si>
  <si>
    <t>Operácie, pracoviská, stroje, príprava, výroba, čistenie a prestavba.</t>
  </si>
  <si>
    <t>BOM-009</t>
  </si>
  <si>
    <t>Prepojenie receptúry s plánom kontroly, špecifikáciou a etiketou.</t>
  </si>
  <si>
    <t>BOM-010</t>
  </si>
  <si>
    <t>Kalkulácia</t>
  </si>
  <si>
    <t>Plánované náklady receptúry a porovnanie so skutočnosťou.</t>
  </si>
  <si>
    <t>BOM-011</t>
  </si>
  <si>
    <t>Dopad zmeny</t>
  </si>
  <si>
    <t>Určenie výrobkov, zásob, etikiet a objednávok dotknutých zmenou suroviny.</t>
  </si>
  <si>
    <t>BOM-012</t>
  </si>
  <si>
    <t>Každá schválená verzia eviduje autora zmeny, dátum a čas, dôvod zmeny a schvaľovateľa.</t>
  </si>
  <si>
    <t>MFG-001</t>
  </si>
  <si>
    <t>Plánovanie a výroba</t>
  </si>
  <si>
    <t>Dopyt</t>
  </si>
  <si>
    <t>Plánovanie z objednávok, prognózy a minimálnych zásob.</t>
  </si>
  <si>
    <t>MFG-002</t>
  </si>
  <si>
    <t>MRP</t>
  </si>
  <si>
    <t>MRP návrhy nákupných a výrobných príkazov s vysvetlením zdroja potreby.</t>
  </si>
  <si>
    <t>MFG-003</t>
  </si>
  <si>
    <t>Materiál</t>
  </si>
  <si>
    <t>Kontrola dostupnosti materiálu podľa šarží a termínov.</t>
  </si>
  <si>
    <t>MFG-004</t>
  </si>
  <si>
    <t>Kapacity</t>
  </si>
  <si>
    <t>Kapacitné plánovanie strojov, pracovísk, smien, kalendárov a údržby.</t>
  </si>
  <si>
    <t>MFG-005</t>
  </si>
  <si>
    <t>Sekvencia</t>
  </si>
  <si>
    <t>Sekvenovanie podľa termínu, alergénov, čistenia, prestavby a technologických obmedzení.</t>
  </si>
  <si>
    <t>MFG-006</t>
  </si>
  <si>
    <t>Príkaz</t>
  </si>
  <si>
    <t>Výrobný príkaz obsahuje receptúru, operácie, materiál, kvalitu a balenie.</t>
  </si>
  <si>
    <t>MFG-007</t>
  </si>
  <si>
    <t>Výdaj</t>
  </si>
  <si>
    <t>Výdaj materiálu do výroby skenovaním a validáciou položky/šarže.</t>
  </si>
  <si>
    <t>MFG-008</t>
  </si>
  <si>
    <t>Spotreba</t>
  </si>
  <si>
    <t>Skutočná spotreba, vratky a automatická/manuálna spotreba podľa procesu.</t>
  </si>
  <si>
    <t>MFG-009</t>
  </si>
  <si>
    <t>Výkon</t>
  </si>
  <si>
    <t>Hlásenie vyrobeného množstva, času, odpadu, prestojov a nezhôd.</t>
  </si>
  <si>
    <t>MFG-010</t>
  </si>
  <si>
    <t>Rozpracovanosť</t>
  </si>
  <si>
    <t>Evidencia rozpracovanej výroby a medziproduktov.</t>
  </si>
  <si>
    <t>MFG-011</t>
  </si>
  <si>
    <t>Genealógia</t>
  </si>
  <si>
    <t>Delenie a spájanie výrobných šarží so zachovaním genealógie.</t>
  </si>
  <si>
    <t>MFG-012</t>
  </si>
  <si>
    <t>Plán vs. skutočnosť pre množstvo, čas, výťažnosť, odpad a náklady.</t>
  </si>
  <si>
    <t>MFG-013</t>
  </si>
  <si>
    <t>Terminál</t>
  </si>
  <si>
    <t>Jednoduché operátorské rozhranie použiteľné priamo na prevádzke.</t>
  </si>
  <si>
    <t>MFG-014</t>
  </si>
  <si>
    <t>Storno</t>
  </si>
  <si>
    <t>Opravu alebo storno výrobného hlásenia môže vykonať iba oprávnený používateľ; systém zaznamená používateľa, čas a dôvod.</t>
  </si>
  <si>
    <t>MFG-015</t>
  </si>
  <si>
    <t>Plán</t>
  </si>
  <si>
    <t>Grafické zobrazenie plánu a konfliktov kapacity/materiálu.</t>
  </si>
  <si>
    <t>MFG-016</t>
  </si>
  <si>
    <t>Simulácia</t>
  </si>
  <si>
    <t>What-if simulácia dopadu zmeny termínu, kapacity alebo objednávky.</t>
  </si>
  <si>
    <t>QMS-001</t>
  </si>
  <si>
    <t>Kvalita a sledovateľnosť</t>
  </si>
  <si>
    <t>Kontroly</t>
  </si>
  <si>
    <t>Vstupná, medzioperačná a výstupná kontrola podľa plánu.</t>
  </si>
  <si>
    <t>QMS-002</t>
  </si>
  <si>
    <t>Parametre</t>
  </si>
  <si>
    <t>Limity, jednotky, metóda, frekvencia a povinnosť záznamu.</t>
  </si>
  <si>
    <t>QMS-003</t>
  </si>
  <si>
    <t>Rozhodnutie</t>
  </si>
  <si>
    <t>Uvoľnenie, karanténa, blokovanie, prepracovanie a likvidácia.</t>
  </si>
  <si>
    <t>QMS-004</t>
  </si>
  <si>
    <t>Výnimka</t>
  </si>
  <si>
    <t>Podmienečné uvoľnenie môže vykonať iba oprávnená rola s povinným zaznamenaním používateľa, času a dôvodu.</t>
  </si>
  <si>
    <t>QMS-005</t>
  </si>
  <si>
    <t>Nezhoda</t>
  </si>
  <si>
    <t>Evidencia nezhôd, príčiny, závažnosti, okamžitého opatrenia a termínu.</t>
  </si>
  <si>
    <t>QMS-006</t>
  </si>
  <si>
    <t>CAPA</t>
  </si>
  <si>
    <t>Nápravné a preventívne opatrenia s vlastníkom, termínom a overením účinnosti.</t>
  </si>
  <si>
    <t>QMS-007</t>
  </si>
  <si>
    <t>Vzorky</t>
  </si>
  <si>
    <t>Vzorky a laboratórne výsledky prepojené na šaržu/kontrolu.</t>
  </si>
  <si>
    <t>QMS-008</t>
  </si>
  <si>
    <t>Certifikáty a prílohy priradené ku kontrole, šarži alebo reklamácii.</t>
  </si>
  <si>
    <t>QMS-009</t>
  </si>
  <si>
    <t>Riadenie alergénov, rizík krížovej kontaminácie a pravidiel sekvenovania.</t>
  </si>
  <si>
    <t>QMS-010</t>
  </si>
  <si>
    <t>Trace back</t>
  </si>
  <si>
    <t>Z hotovej šarže dohľadať všetky suroviny, obaly, dodávateľské šarže a príjmy.</t>
  </si>
  <si>
    <t>QMS-011</t>
  </si>
  <si>
    <t>Trace forward</t>
  </si>
  <si>
    <t>Z dodávateľskej šarže dohľadať všetky výrobné šarže, zásoby a odberateľov.</t>
  </si>
  <si>
    <t>QMS-012</t>
  </si>
  <si>
    <t>Recall</t>
  </si>
  <si>
    <t>Simulácia stiahnutia výrobku a kompletný recall report.</t>
  </si>
  <si>
    <t>QMS-013</t>
  </si>
  <si>
    <t>Blokovanie</t>
  </si>
  <si>
    <t>Hromadné blokovanie dotknutých zásob a zákaz expedície.</t>
  </si>
  <si>
    <t>QMS-014</t>
  </si>
  <si>
    <t>Reklamácie</t>
  </si>
  <si>
    <t>Reklamácia prepojená na objednávku, zákazníka, výrobok, šaržu a CAPA.</t>
  </si>
  <si>
    <t>QMS-015</t>
  </si>
  <si>
    <t>Auditná stopa kritických kvalitatívnych údajov a rozhodnutí.</t>
  </si>
  <si>
    <t>QMS-016</t>
  </si>
  <si>
    <t>KPI</t>
  </si>
  <si>
    <t>Trendy nezhôd, reklamácií, príčin, dodávateľov a nákladov nekvality.</t>
  </si>
  <si>
    <t>SAL-001</t>
  </si>
  <si>
    <t>Predaj, CRM a expedícia</t>
  </si>
  <si>
    <t>Zákazníci</t>
  </si>
  <si>
    <t>B2B/B2C zákazníci, kontakty, adresy, segmenty a obchodník.</t>
  </si>
  <si>
    <t>SAL-002</t>
  </si>
  <si>
    <t>Doklady</t>
  </si>
  <si>
    <t>Ponuka, objednávka, dodací list, faktúra, dobropis a väzby dokladov.</t>
  </si>
  <si>
    <t>SAL-003</t>
  </si>
  <si>
    <t>Cenníky, individuálne ceny, rabaty, akcie, množstevné ceny a platnosť.</t>
  </si>
  <si>
    <t>SAL-004</t>
  </si>
  <si>
    <t>Kredit</t>
  </si>
  <si>
    <t>Kontrola kreditu, splatnosti, záloh a blokácie objednávky.</t>
  </si>
  <si>
    <t>SAL-005</t>
  </si>
  <si>
    <t>Schvaľovanie cenovej, zľavovej a kreditnej výnimky.</t>
  </si>
  <si>
    <t>SAL-006</t>
  </si>
  <si>
    <t>ATP</t>
  </si>
  <si>
    <t>Dostupnosť a realistický termín podľa zásob a výrobného plánu.</t>
  </si>
  <si>
    <t>SAL-007</t>
  </si>
  <si>
    <t>Rezervácia</t>
  </si>
  <si>
    <t>Rezervácia zásoby a pravidlá alokácie pri nedostatku.</t>
  </si>
  <si>
    <t>SAL-008</t>
  </si>
  <si>
    <t>Vychystanie</t>
  </si>
  <si>
    <t>FEFO vychystanie objednávky s mobilnou validáciou.</t>
  </si>
  <si>
    <t>SAL-009</t>
  </si>
  <si>
    <t>Doprava</t>
  </si>
  <si>
    <t>Výber dopravcu, štítok, tracking, stav a potvrdenie expedície.</t>
  </si>
  <si>
    <t>SAL-010</t>
  </si>
  <si>
    <t>Čiastočné plnenie</t>
  </si>
  <si>
    <t>Čiastočná expedícia, backorder a informácia o nedodanom množstve.</t>
  </si>
  <si>
    <t>SAL-011</t>
  </si>
  <si>
    <t>Reklamácia</t>
  </si>
  <si>
    <t>Obchodná reklamácia, vrátenie, dobropis/výmena a väzba na kvalitu.</t>
  </si>
  <si>
    <t>SAL-012</t>
  </si>
  <si>
    <t>CRM</t>
  </si>
  <si>
    <t>História aktivít, úloh a obchodných príležitostí.</t>
  </si>
  <si>
    <t>SAL-013</t>
  </si>
  <si>
    <t>B2B Hub</t>
  </si>
  <si>
    <t>Budúce rozhranie pre ceny, dostupnosť, objednávky a dokumenty partnera.</t>
  </si>
  <si>
    <t>WEB-001</t>
  </si>
  <si>
    <t>Web, e-shop a integrácia s ERP</t>
  </si>
  <si>
    <t>Dodávka zahŕňa návrh, realizáciu, migráciu, nasadenie a podporu nového webu a e-shopu bez určenia konkrétnej platformy.</t>
  </si>
  <si>
    <t>WEB-002</t>
  </si>
  <si>
    <t>Responzivita</t>
  </si>
  <si>
    <t>Web a e-shop sú plne použiteľné na mobile, tablete a desktope.</t>
  </si>
  <si>
    <t>WEB-003</t>
  </si>
  <si>
    <t>CMS</t>
  </si>
  <si>
    <t>Oprávnený používateľ spravuje stránky, navigáciu, bannery, články, recepty a dokumenty bez zásahu programátora.</t>
  </si>
  <si>
    <t>WEB-004</t>
  </si>
  <si>
    <t>Produkty</t>
  </si>
  <si>
    <t>Produktová stránka podporuje názov, popis, obrázky, balenie, zloženie, alergény, výživové údaje, návod a dokumenty.</t>
  </si>
  <si>
    <t>WEB-005</t>
  </si>
  <si>
    <t>Web a e-shop technicky podporujú verejné jazykové verzie slovenčina, angličtina a poľština; preklady obsahu dodá alebo samostatne dohodne objednávateľ.</t>
  </si>
  <si>
    <t>WEB-006</t>
  </si>
  <si>
    <t>SEO</t>
  </si>
  <si>
    <t>Čitateľné URL, meta údaje, presmerovania, sitemap a štruktúrované dáta možno spravovať a overiť.</t>
  </si>
  <si>
    <t>WEB-007</t>
  </si>
  <si>
    <t>Prístupnosť</t>
  </si>
  <si>
    <t>Riešenie zohľadňuje platné požiadavky digitálnej prístupnosti, ovládanie klávesnicou a zrozumiteľné formuláre.</t>
  </si>
  <si>
    <t>Legislatívna</t>
  </si>
  <si>
    <t>WEB-008</t>
  </si>
  <si>
    <t>Analytika</t>
  </si>
  <si>
    <t>Meranie návštevnosti a konverzií a správa súhlasov/marketingových značiek sú konfigurovateľné.</t>
  </si>
  <si>
    <t>WEB-009</t>
  </si>
  <si>
    <t>Katalóg</t>
  </si>
  <si>
    <t>Kategórie, filtre, vyhľadávanie, varianty, balenia, súvisiace a alternatívne produkty.</t>
  </si>
  <si>
    <t>WEB-010</t>
  </si>
  <si>
    <t>B2C</t>
  </si>
  <si>
    <t>E-shop podporuje B2C nákup bez registrácie aj zákaznícky účet s adresami a históriou objednávok.</t>
  </si>
  <si>
    <t>WEB-011</t>
  </si>
  <si>
    <t>B2B</t>
  </si>
  <si>
    <t>Riešenie je pripravené na B2B zákaznícke skupiny, individuálne ceny a obchodné podmienky.</t>
  </si>
  <si>
    <t>WEB-012</t>
  </si>
  <si>
    <t>Košík</t>
  </si>
  <si>
    <t>Košík, zľavy, kupóny, množstevné pravidlá a kontrola platnosti ceny fungujú konzistentne.</t>
  </si>
  <si>
    <t>WEB-013</t>
  </si>
  <si>
    <t>Platby</t>
  </si>
  <si>
    <t>Napojenie platobných metód podporuje stav platby, párovanie, zlyhanie a refundáciu.</t>
  </si>
  <si>
    <t>WEB-014</t>
  </si>
  <si>
    <t>Napojenie dopravcov podporuje výber služby, cenu, štítok, tracking a stav zásielky.</t>
  </si>
  <si>
    <t>WEB-015</t>
  </si>
  <si>
    <t>Objednávka</t>
  </si>
  <si>
    <t>Objednávka z e-shopu sa bez ručného prepisu prenesie do ERP vrátane zákazníka, riadkov, zliav, platby a dopravy; v bežnej prevádzke najneskôr do 5 minút.</t>
  </si>
  <si>
    <t>WEB-016</t>
  </si>
  <si>
    <t>Dostupnosť</t>
  </si>
  <si>
    <t>E-shop zobrazuje disponibilitu z ERP so zohľadnením rezervácií; v bežnej prevádzke s oneskorením najviac 5 minút.</t>
  </si>
  <si>
    <t>WEB-017</t>
  </si>
  <si>
    <t>Stavy</t>
  </si>
  <si>
    <t>ERP odovzdá do e-shopu stav spracovania, čiastočného plnenia, odoslania, trackingu, fakturácie, storna a vratky.</t>
  </si>
  <si>
    <t>WEB-018</t>
  </si>
  <si>
    <t>Potvrdenia, fakturácia, dobropis a ďalšie dohodnuté dokumenty sú zákazníkovi dostupné bez duplicity.</t>
  </si>
  <si>
    <t>WEB-019</t>
  </si>
  <si>
    <t>Vratky</t>
  </si>
  <si>
    <t>Vratka a reklamácia sú prepojené na e-shopovú objednávku, výrobok, šaržu, dôvod a finančné vyrovnanie.</t>
  </si>
  <si>
    <t>WEB-020</t>
  </si>
  <si>
    <t>Vlastníctvo dát</t>
  </si>
  <si>
    <t>ERP je primárnou dátovou a procesnou základňou pre produkty a obchodné identifikátory, ceny a zákaznícke podmienky, disponibilitu a rezervácie, objednávky, fakturáciu, skladové a výrobné pohyby a expedíciu. Web/CMS je primárnym zdrojom redakčného obsahu, receptov, SEO údajov a médií, ak dátová mapa odôvodnene neurčí inak.</t>
  </si>
  <si>
    <t>WEB-021</t>
  </si>
  <si>
    <t>Dodávateľ pre hlavné objekty uvedie systém záznamu, smer a maximálne oneskorenie prenosu, pravidlá konfliktu, monitoring, zodpovednosť za opravu a spôsob obnovenia po výpadku.</t>
  </si>
  <si>
    <t>WEB-022</t>
  </si>
  <si>
    <t>Duplicity a manuálne kroky</t>
  </si>
  <si>
    <t>Dodávateľ uvedie všetky obchodné alebo skladové údaje vedené vo viac než jednom systéme, všetky zostávajúce manuálne prepisy a ich vecné odôvodnenie.</t>
  </si>
  <si>
    <t>WEB-023</t>
  </si>
  <si>
    <t>Rozhrania</t>
  </si>
  <si>
    <t>Dodávateľ uvedie počet a účel potrebných rozhraní, vlastníka podpory, licenčné závislosti a všetky jednorazové aj opakované náklady.</t>
  </si>
  <si>
    <t>WEB-024</t>
  </si>
  <si>
    <t>API</t>
  </si>
  <si>
    <t>ERP a web/e-shop používajú zdokumentované a podporované rozhrania s autentifikáciou, autorizáciou a šifrovaním.</t>
  </si>
  <si>
    <t>WEB-025</t>
  </si>
  <si>
    <t>Idempotencia</t>
  </si>
  <si>
    <t>Opakované spracovanie integračnej správy nevytvorí duplicitnú objednávku, platbu, zásielku ani doklad.</t>
  </si>
  <si>
    <t>WEB-026</t>
  </si>
  <si>
    <t>Monitoring</t>
  </si>
  <si>
    <t>Chybné integračné správy sú viditeľné vrátane času, stavu a popisu chyby a možno ich bezpečne spracovať znova.</t>
  </si>
  <si>
    <t>WEB-027</t>
  </si>
  <si>
    <t>Migrácia zahŕňa dohodnutý obsah, produkty, obrázky, URL/presmerovania a vybrané zákaznícke alebo objednávkové údaje.</t>
  </si>
  <si>
    <t>WEB-028</t>
  </si>
  <si>
    <t>Dodávateľ definuje výkonové ciele a overí odozvu webu/e-shopu pri očakávanej návštevnosti a špičke.</t>
  </si>
  <si>
    <t>WEB-029</t>
  </si>
  <si>
    <t>Web/e-shop prejde bezpečnostným testovaním; administrácia, účty, platby a osobné údaje sú primerane chránené.</t>
  </si>
  <si>
    <t>WEB-030</t>
  </si>
  <si>
    <t>Prevádzka</t>
  </si>
  <si>
    <t>Oddelené testovacie a produkčné prostredie, zálohy, aktualizácie, monitoring, incidenty a SLA.</t>
  </si>
  <si>
    <t>WEB-031</t>
  </si>
  <si>
    <t>Náklady</t>
  </si>
  <si>
    <t>Licencie, hosting, doplnky, transakčné poplatky, podpora a aktualizácie webu/e-shopu sú zahrnuté v 3-ročnom TCO za implementáciu a prvých 36 mesiacov prevádzky.</t>
  </si>
  <si>
    <t>FIN-001</t>
  </si>
  <si>
    <t>Financie a controlling</t>
  </si>
  <si>
    <t>Lokalizácia</t>
  </si>
  <si>
    <t>Slovenské účtovné a daňové požiadavky alebo spoľahlivé napojenie na účtovníctvo.</t>
  </si>
  <si>
    <t>FIN-002</t>
  </si>
  <si>
    <t>Účtovníctvo</t>
  </si>
  <si>
    <t>Hlavná kniha, záväzky, pohľadávky, banka, pokladňa a DPH podľa rozsahu.</t>
  </si>
  <si>
    <t>FIN-003</t>
  </si>
  <si>
    <t>Majetok</t>
  </si>
  <si>
    <t>Dlhodobý majetok a odpisy podľa ponúkaného rozsahu.</t>
  </si>
  <si>
    <t>FIN-004</t>
  </si>
  <si>
    <t>Dimenzie</t>
  </si>
  <si>
    <t>Strediská, zákazky, výrobky, kanály a ďalšie dimenzie.</t>
  </si>
  <si>
    <t>FIN-005</t>
  </si>
  <si>
    <t>Výrobné náklady</t>
  </si>
  <si>
    <t>Materiál, práca, stroj, réžia, odpad a odchýlky.</t>
  </si>
  <si>
    <t>FIN-006</t>
  </si>
  <si>
    <t>Plánované, štandardné a skutočné náklady.</t>
  </si>
  <si>
    <t>FIN-007</t>
  </si>
  <si>
    <t>Marža</t>
  </si>
  <si>
    <t>Marža podľa produktu, zákazníka, objednávky, kanála a obdobia.</t>
  </si>
  <si>
    <t>FIN-008</t>
  </si>
  <si>
    <t>Banka</t>
  </si>
  <si>
    <t>Import výpisu a automatizované párovanie platieb.</t>
  </si>
  <si>
    <t>FIN-009</t>
  </si>
  <si>
    <t>Rozpočet</t>
  </si>
  <si>
    <t>Rozpočet, forecast a plán/skutočnosť.</t>
  </si>
  <si>
    <t>FIN-010</t>
  </si>
  <si>
    <t>Cash-flow</t>
  </si>
  <si>
    <t>Cash-flow, saldokonto, splatnosť, DSO/DPO a pracovný kapitál.</t>
  </si>
  <si>
    <t>FIN-011</t>
  </si>
  <si>
    <t>EBITDA</t>
  </si>
  <si>
    <t>Manažérsky pohľad na EBITDA s dohľadateľnosťou na zdrojové údaje.</t>
  </si>
  <si>
    <t>FIN-012</t>
  </si>
  <si>
    <t>Opravy účtovných zápisov riadeným a spätne dohľadateľným spôsobom.</t>
  </si>
  <si>
    <t>MNT-001</t>
  </si>
  <si>
    <t>Údržba a dokumenty</t>
  </si>
  <si>
    <t>Register</t>
  </si>
  <si>
    <t>Register strojov, umiestnenie, výrobné číslo, dokumentácia a kritickosť.</t>
  </si>
  <si>
    <t>MNT-002</t>
  </si>
  <si>
    <t>Preventíva</t>
  </si>
  <si>
    <t>Preventívna údržba podľa času, výkonu alebo cyklov.</t>
  </si>
  <si>
    <t>MNT-003</t>
  </si>
  <si>
    <t>Poruchy</t>
  </si>
  <si>
    <t>Požiadavka, pracovný príkaz, diely, čas, príčina a náklady.</t>
  </si>
  <si>
    <t>MNT-004</t>
  </si>
  <si>
    <t>Diely</t>
  </si>
  <si>
    <t>Výdaj náhradných dielov zo skladu na údržbový príkaz.</t>
  </si>
  <si>
    <t>MNT-005</t>
  </si>
  <si>
    <t>Kalibrácie</t>
  </si>
  <si>
    <t>Register meradiel, kalibrácie a upozornenia na termín.</t>
  </si>
  <si>
    <t>MNT-006</t>
  </si>
  <si>
    <t>Kapacita</t>
  </si>
  <si>
    <t>Plánovaná odstávka sa zohľadní v kapacitnom pláne výroby.</t>
  </si>
  <si>
    <t>MNT-007</t>
  </si>
  <si>
    <t>Riadené dokumenty, verzie, schválenie a účinnosť.</t>
  </si>
  <si>
    <t>MNT-008</t>
  </si>
  <si>
    <t>Oboznámenie</t>
  </si>
  <si>
    <t>Potvrdenie oboznámenia používateľa s dokumentom/verziou.</t>
  </si>
  <si>
    <t>MNT-009</t>
  </si>
  <si>
    <t>Upozornenie na expiráciu zmluvy, certifikátu alebo povolenia.</t>
  </si>
  <si>
    <t>BI-001</t>
  </si>
  <si>
    <t>Reporting a workflow</t>
  </si>
  <si>
    <t>Dashboard</t>
  </si>
  <si>
    <t>Role-based dashboardy a preklik na zdrojový doklad.</t>
  </si>
  <si>
    <t>BI-002</t>
  </si>
  <si>
    <t>Self-service</t>
  </si>
  <si>
    <t>Filtre a operatívne zostavy bez potreby programátora.</t>
  </si>
  <si>
    <t>BI-003</t>
  </si>
  <si>
    <t>Distribúcia</t>
  </si>
  <si>
    <t>Plánovaná distribúcia reportov s riadením oprávnení.</t>
  </si>
  <si>
    <t>BI-004</t>
  </si>
  <si>
    <t>Export</t>
  </si>
  <si>
    <t>Export do Excel/CSV a podporované rozhranie pre BI.</t>
  </si>
  <si>
    <t>BI-005</t>
  </si>
  <si>
    <t>Výstrahy</t>
  </si>
  <si>
    <t>Upozornenia na nedostatok, expiráciu, oneskorenie, nezhodu a chybu integrácie.</t>
  </si>
  <si>
    <t>BI-006</t>
  </si>
  <si>
    <t>Konfigurovateľné schvaľovanie nákupu, cien, zliav, dát, kvality a finančných výnimiek.</t>
  </si>
  <si>
    <t>BI-007</t>
  </si>
  <si>
    <t>Výroba KPI</t>
  </si>
  <si>
    <t>Plán/skutočnosť, výťažnosť, odpad, prestoje a priebežný čas.</t>
  </si>
  <si>
    <t>BI-008</t>
  </si>
  <si>
    <t>Sklad KPI</t>
  </si>
  <si>
    <t>Presnosť zásob, expirácie, obrátka a inventúrne rozdiely.</t>
  </si>
  <si>
    <t>BI-009</t>
  </si>
  <si>
    <t>Obchod KPI</t>
  </si>
  <si>
    <t>Tržby, marža, OTIF, reklamácie a priemerná objednávka.</t>
  </si>
  <si>
    <t>BI-010</t>
  </si>
  <si>
    <t>Nákup KPI</t>
  </si>
  <si>
    <t>Termíny, cenové odchýlky, kvalita a reklamácie dodávateľov.</t>
  </si>
  <si>
    <t>BI-011</t>
  </si>
  <si>
    <t>Manažment KPI</t>
  </si>
  <si>
    <t>EBITDA, cash-flow a pracovný kapitál.</t>
  </si>
  <si>
    <t>SEC-001</t>
  </si>
  <si>
    <t>Bezpečnosť, GDPR a prevádzka</t>
  </si>
  <si>
    <t>Identita</t>
  </si>
  <si>
    <t>Viacfaktorové overovanie administrátorov a vzdialených prístupov.</t>
  </si>
  <si>
    <t>SEC-002</t>
  </si>
  <si>
    <t>Roly</t>
  </si>
  <si>
    <t>Role a oprávnenia na úrovni funkcie a citlivých údajov.</t>
  </si>
  <si>
    <t>SEC-003</t>
  </si>
  <si>
    <t>SoD</t>
  </si>
  <si>
    <t>Segregácia povinností a periodická revízia prístupov.</t>
  </si>
  <si>
    <t>SEC-004</t>
  </si>
  <si>
    <t>Auditná stopa kritických operácií eviduje používateľa, čas, vykonanú zmenu a podľa dostupnosti pôvodnú a novú hodnotu. Záznamy sú chránené pred zmenou bežným používateľom; každý oprávnený zásah do auditného záznamu je sám zdokumentovaný a dostupný na kontrolu a audit.</t>
  </si>
  <si>
    <t>SEC-005</t>
  </si>
  <si>
    <t>Šifrovanie</t>
  </si>
  <si>
    <t>Šifrovanie komunikácie a primerané šifrovanie uložených dát.</t>
  </si>
  <si>
    <t>SEC-006</t>
  </si>
  <si>
    <t>Zálohy</t>
  </si>
  <si>
    <t>Frekvencia, retencia, lokalita a šifrovanie záloh.</t>
  </si>
  <si>
    <t>SEC-007</t>
  </si>
  <si>
    <t>Obnova</t>
  </si>
  <si>
    <t>Definované RPO/RTO a pravidelne testovaná obnova.</t>
  </si>
  <si>
    <t>SEC-008</t>
  </si>
  <si>
    <t>Garantované SLA dostupnosti a spôsob merania.</t>
  </si>
  <si>
    <t>SEC-009</t>
  </si>
  <si>
    <t>Incident</t>
  </si>
  <si>
    <t>Incident management, eskalácia a bezpečnostné oznamovanie.</t>
  </si>
  <si>
    <t>SEC-010</t>
  </si>
  <si>
    <t>Zraniteľnosti</t>
  </si>
  <si>
    <t>Proces aktualizácií, opráv zraniteľností a kompatibility doplnkov.</t>
  </si>
  <si>
    <t>SEC-011</t>
  </si>
  <si>
    <t>GDPR</t>
  </si>
  <si>
    <t>Minimalizácia, účel, prístupy, export a výmaz/anonymizácia podľa povinností.</t>
  </si>
  <si>
    <t>SEC-012</t>
  </si>
  <si>
    <t>Subdodávatelia</t>
  </si>
  <si>
    <t>Zoznam hostingových lokalít, subdodávateľov a prenosov dát.</t>
  </si>
  <si>
    <t>SEC-013</t>
  </si>
  <si>
    <t>Exit</t>
  </si>
  <si>
    <t>Úplný export dát, lehoty, formát a cena pri ukončení.</t>
  </si>
  <si>
    <t>SEC-014</t>
  </si>
  <si>
    <t>BCP</t>
  </si>
  <si>
    <t>Plán kontinuity a havarijný scenár kritických procesov.</t>
  </si>
  <si>
    <t>MIG-001</t>
  </si>
  <si>
    <t>Migrácia, implementácia a akceptácia</t>
  </si>
  <si>
    <t>Analýza</t>
  </si>
  <si>
    <t>Procesná, dátová a integračná GAP analýza.</t>
  </si>
  <si>
    <t>MIG-002</t>
  </si>
  <si>
    <t>Dáta</t>
  </si>
  <si>
    <t>Inventarizácia zdrojov, vlastníkov, kvality a rozsahu migrácie.</t>
  </si>
  <si>
    <t>MIG-003</t>
  </si>
  <si>
    <t>Transformácia</t>
  </si>
  <si>
    <t>Mapovanie, čistenie, deduplikácia a schválené pravidlá transformácie.</t>
  </si>
  <si>
    <t>MIG-004</t>
  </si>
  <si>
    <t>Skúšky</t>
  </si>
  <si>
    <t>Najmenej dve skúšobné migrácie pred ostrou migráciou.</t>
  </si>
  <si>
    <t>MIG-005</t>
  </si>
  <si>
    <t>Rekonciliácia</t>
  </si>
  <si>
    <t>Kontrola počtov, súm, zásob, dokladov a saldokonta.</t>
  </si>
  <si>
    <t>MIG-006</t>
  </si>
  <si>
    <t>Cutover</t>
  </si>
  <si>
    <t>Detailný cutover, zodpovednosti, komunikácia a rollback rozhodnutie.</t>
  </si>
  <si>
    <t>MIG-007</t>
  </si>
  <si>
    <t>Projekt</t>
  </si>
  <si>
    <t>Menovaný projektový manažér, architekt a konzultanti s alokáciou.</t>
  </si>
  <si>
    <t>MIG-008</t>
  </si>
  <si>
    <t>Riadenie</t>
  </si>
  <si>
    <t>Týždenný report rozsahu, času, ceny, rizík, rozhodnutí a otvorených bodov.</t>
  </si>
  <si>
    <t>MIG-009</t>
  </si>
  <si>
    <t>Change</t>
  </si>
  <si>
    <t>Formálny change request s dopadom na rozsah, cenu a termín.</t>
  </si>
  <si>
    <t>MIG-010</t>
  </si>
  <si>
    <t>RACI</t>
  </si>
  <si>
    <t>RACI a rozhodovacie právomoci oboch strán.</t>
  </si>
  <si>
    <t>MIG-011</t>
  </si>
  <si>
    <t>Školenie</t>
  </si>
  <si>
    <t>Train-the-trainer a rolové školenia v slovenčine.</t>
  </si>
  <si>
    <t>MIG-012</t>
  </si>
  <si>
    <t>Dokumentácia</t>
  </si>
  <si>
    <t>Používateľská, administrátorská, integračná a prevádzková dokumentácia.</t>
  </si>
  <si>
    <t>MIG-013</t>
  </si>
  <si>
    <t>Testy</t>
  </si>
  <si>
    <t>Testovací plán, dáta, integračné testy a UAT.</t>
  </si>
  <si>
    <t>MIG-014</t>
  </si>
  <si>
    <t>Akceptácia</t>
  </si>
  <si>
    <t>Žiadna otvorená kritická chyba pred go-live.</t>
  </si>
  <si>
    <t>MIG-015</t>
  </si>
  <si>
    <t>Výkonový test zodpovedá objemu a očakávanej špičke.</t>
  </si>
  <si>
    <t>MIG-016</t>
  </si>
  <si>
    <t>Hypercare</t>
  </si>
  <si>
    <t>Podpora po go-live a jasné kritériá prechodu do SLA.</t>
  </si>
  <si>
    <t>MIG-017</t>
  </si>
  <si>
    <t>Referencie – doplňujúce</t>
  </si>
  <si>
    <t>Uchádzač stručne uvedie najviac tri overiteľné relevantné projekty dodávateľa alebo navrhovaných kľúčových členov tímu. Uznávajú sa aj skúsenosti z predchádzajúceho zamestnania; presné odvetvie ani minimálny počet nie sú podmienkou. Referencie sú iba informatívne a neovplyvňujú poradie ponúk.</t>
  </si>
  <si>
    <t>SLA-001</t>
  </si>
  <si>
    <t>Podpora, obchodné a zmluvné podmienky</t>
  </si>
  <si>
    <t>Service desk</t>
  </si>
  <si>
    <t>Jeden kontaktný bod a transparentný stav tiketov.</t>
  </si>
  <si>
    <t>SLA-002</t>
  </si>
  <si>
    <t>P1</t>
  </si>
  <si>
    <t>Povinná podpora P1 v pracovných dňoch 8:00–16:00 s reakciou do 8 pracovných hodín.</t>
  </si>
  <si>
    <t>SLA-003</t>
  </si>
  <si>
    <t>P2–P4</t>
  </si>
  <si>
    <t>Záväzné reakčné a cieľové časy podľa priority.</t>
  </si>
  <si>
    <t>SLA-004</t>
  </si>
  <si>
    <t>Mesačný SLA report a analýza príčin P1/P2 incidentov.</t>
  </si>
  <si>
    <t>SLA-005</t>
  </si>
  <si>
    <t>Záruka</t>
  </si>
  <si>
    <t>Opravy implementačných chýb v záruke bez ďalšieho poplatku.</t>
  </si>
  <si>
    <t>SLA-006</t>
  </si>
  <si>
    <t>Cenník</t>
  </si>
  <si>
    <t>Cenník rolí a pravidlá indexácie na zmluvné obdobie.</t>
  </si>
  <si>
    <t>SLA-007</t>
  </si>
  <si>
    <t>Kompletné 3-ročné TCO za implementáciu a prvých 36 mesiacov prevádzky vrátane licencií, hostingu, podpory a aktualizácií.</t>
  </si>
  <si>
    <t>SLA-008</t>
  </si>
  <si>
    <t>Povinné položky neuvedené v cene sa považujú za zahrnuté, okrem jasných predpokladov.</t>
  </si>
  <si>
    <t>SLA-009</t>
  </si>
  <si>
    <t>Míľniky</t>
  </si>
  <si>
    <t>Platby viazané na objektívne akceptované výstupy.</t>
  </si>
  <si>
    <t>SLA-010</t>
  </si>
  <si>
    <t>Firemné dáta ostávajú vlastníctvom LIANA.</t>
  </si>
  <si>
    <t>SLA-011</t>
  </si>
  <si>
    <t>Výstupy</t>
  </si>
  <si>
    <t>Práva na používanie zákazníckeho vývoja, konfigurácie a dokumentácie.</t>
  </si>
  <si>
    <t>SLA-012</t>
  </si>
  <si>
    <t>Tím</t>
  </si>
  <si>
    <t>Zmena kľúčových osôb a subdodávateľov podlieha dohodnutému postupu.</t>
  </si>
  <si>
    <t>SLA-013</t>
  </si>
  <si>
    <t>Ukončenie</t>
  </si>
  <si>
    <t>Exit asistencia, úplný export a primerané prechodné obdobie.</t>
  </si>
  <si>
    <t>SLA-014</t>
  </si>
  <si>
    <t>Ponuka</t>
  </si>
  <si>
    <t>Všetky predpoklady, výnimky a závislosti sú uvedené priamo v ponuke.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</si>
</sst>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[$€-1]"/>
  </numFmts>
  <fonts count="19">
    <font>
      <sz val="11.0"/>
      <color rgb="FF000000"/>
      <name val="Carlito"/>
      <scheme val="minor"/>
    </font>
    <font>
      <b/>
      <sz val="18.0"/>
      <color rgb="FFFFFFFF"/>
      <name val="Carlito"/>
    </font>
    <font>
      <b/>
      <sz val="14.0"/>
      <color rgb="FFFFFFFF"/>
      <name val="Carlito"/>
    </font>
    <font/>
    <font>
      <i/>
      <sz val="10.0"/>
      <color rgb="FF667085"/>
      <name val="Carlito"/>
    </font>
    <font>
      <b/>
      <sz val="10.0"/>
      <color rgb="FFFFFFFF"/>
      <name val="Carlito"/>
    </font>
    <font>
      <b/>
      <sz val="11.0"/>
      <color rgb="FF17365D"/>
      <name val="Carlito"/>
    </font>
    <font>
      <sz val="11.0"/>
      <color rgb="FF1F2937"/>
      <name val="Carlito"/>
    </font>
    <font>
      <sz val="10.0"/>
      <color rgb="FF1F2937"/>
      <name val="Carlito"/>
    </font>
    <font>
      <sz val="9.0"/>
      <color rgb="FF1F2937"/>
      <name val="Carlito"/>
    </font>
    <font>
      <b/>
      <sz val="11.0"/>
      <color rgb="FF006100"/>
      <name val="Carlito"/>
    </font>
    <font>
      <b/>
      <sz val="9.0"/>
      <color rgb="FF006100"/>
      <name val="Carlito"/>
    </font>
    <font>
      <sz val="11.0"/>
      <color theme="1"/>
      <name val="Carlito"/>
    </font>
    <font>
      <b/>
      <sz val="12.0"/>
      <color rgb="FFFFFFFF"/>
      <name val="Carlito"/>
    </font>
    <font>
      <b/>
      <sz val="11.0"/>
      <color rgb="FFFFFFFF"/>
      <name val="Carlito"/>
    </font>
    <font>
      <b/>
      <sz val="10.0"/>
      <color rgb="FF17365D"/>
      <name val="Carlito"/>
    </font>
    <font>
      <b/>
      <sz val="9.0"/>
      <color rgb="FF1F2937"/>
      <name val="Carlito"/>
    </font>
    <font>
      <b/>
      <sz val="9.0"/>
      <color rgb="FF17365D"/>
      <name val="Carlito"/>
    </font>
    <font>
      <sz val="11.0"/>
      <color rgb="FFFFFFFF"/>
      <name val="Carlito"/>
    </font>
  </fonts>
  <fills count="11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EAF2F8"/>
        <bgColor rgb="FFEAF2F8"/>
      </patternFill>
    </fill>
    <fill>
      <patternFill patternType="solid">
        <fgColor rgb="FF2F75B5"/>
        <bgColor rgb="FF2F75B5"/>
      </patternFill>
    </fill>
    <fill>
      <patternFill patternType="solid">
        <fgColor rgb="FFD9EAF7"/>
        <bgColor rgb="FFD9EAF7"/>
      </patternFill>
    </fill>
    <fill>
      <patternFill patternType="solid">
        <fgColor rgb="FFFFF2CC"/>
        <bgColor rgb="FFFFF2CC"/>
      </patternFill>
    </fill>
    <fill>
      <patternFill patternType="solid">
        <fgColor rgb="FFE2F0D9"/>
        <bgColor rgb="FFE2F0D9"/>
      </patternFill>
    </fill>
    <fill>
      <patternFill patternType="solid">
        <fgColor rgb="FF008C95"/>
        <bgColor rgb="FF008C95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28">
    <border/>
    <border>
      <left/>
      <top/>
    </border>
    <border>
      <top/>
    </border>
    <border>
      <right/>
      <top/>
    </border>
    <border>
      <left/>
      <bottom/>
    </border>
    <border>
      <bottom/>
    </border>
    <border>
      <right/>
      <bottom/>
    </border>
    <border>
      <left/>
      <top/>
      <bottom/>
    </border>
    <border>
      <top/>
      <bottom/>
    </border>
    <border>
      <right/>
      <top/>
      <bottom/>
    </border>
    <border>
      <left style="thin">
        <color rgb="FFD9E1F2"/>
      </left>
      <right style="thin">
        <color rgb="FFD9E1F2"/>
      </right>
      <top style="thin">
        <color rgb="FFD9E1F2"/>
      </top>
      <bottom style="thin">
        <color rgb="FFD9E1F2"/>
      </bottom>
    </border>
    <border>
      <left/>
      <right/>
      <top/>
      <bottom/>
    </border>
    <border>
      <left style="thin">
        <color rgb="FFD9E1F2"/>
      </left>
      <top style="thin">
        <color rgb="FFD9E1F2"/>
      </top>
      <bottom style="thin">
        <color rgb="FFD9E1F2"/>
      </bottom>
    </border>
    <border>
      <bottom style="thin">
        <color rgb="FFD9E1F2"/>
      </bottom>
    </border>
    <border>
      <top style="thin">
        <color rgb="FFD9E1F2"/>
      </top>
      <bottom style="thin">
        <color rgb="FFD9E1F2"/>
      </bottom>
    </border>
    <border>
      <right style="thin">
        <color rgb="FFD9E1F2"/>
      </right>
      <top style="thin">
        <color rgb="FFD9E1F2"/>
      </top>
      <bottom style="thin">
        <color rgb="FFD9E1F2"/>
      </bottom>
    </border>
    <border>
      <left/>
      <right/>
      <top/>
      <bottom style="thin">
        <color rgb="FFD9E1F2"/>
      </bottom>
    </border>
    <border>
      <left/>
      <right/>
      <top style="thin">
        <color rgb="FFD9E1F2"/>
      </top>
      <bottom style="thin">
        <color rgb="FFD9E1F2"/>
      </bottom>
    </border>
    <border>
      <left/>
    </border>
    <border>
      <right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9E1F2"/>
      </left>
    </border>
    <border>
      <right style="thin">
        <color rgb="FFD9E1F2"/>
      </right>
    </border>
    <border>
      <left style="thin">
        <color rgb="FFD9E1F2"/>
      </left>
      <bottom style="thin">
        <color rgb="FFD9E1F2"/>
      </bottom>
    </border>
    <border>
      <right style="thin">
        <color rgb="FFD9E1F2"/>
      </right>
      <bottom style="thin">
        <color rgb="FFD9E1F2"/>
      </bottom>
    </border>
  </borders>
  <cellStyleXfs count="1">
    <xf borderId="0" fillId="0" fontId="0" numFmtId="0" applyAlignment="1" applyFont="1"/>
  </cellStyleXfs>
  <cellXfs count="10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vertical="center"/>
    </xf>
    <xf borderId="1" fillId="2" fontId="2" numFmtId="0" xfId="0" applyAlignment="1" applyBorder="1" applyFont="1">
      <alignment horizontal="left" vertical="center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3" fontId="4" numFmtId="0" xfId="0" applyAlignment="1" applyBorder="1" applyFill="1" applyFont="1">
      <alignment readingOrder="0" shrinkToFit="0" vertical="center" wrapText="1"/>
    </xf>
    <xf borderId="7" fillId="3" fontId="4" numFmtId="0" xfId="0" applyAlignment="1" applyBorder="1" applyFont="1">
      <alignment vertical="center"/>
    </xf>
    <xf borderId="8" fillId="0" fontId="3" numFmtId="0" xfId="0" applyBorder="1" applyFont="1"/>
    <xf borderId="9" fillId="0" fontId="3" numFmtId="0" xfId="0" applyBorder="1" applyFont="1"/>
    <xf borderId="10" fillId="4" fontId="5" numFmtId="0" xfId="0" applyAlignment="1" applyBorder="1" applyFill="1" applyFont="1">
      <alignment horizontal="center" shrinkToFit="0" vertical="center" wrapText="1"/>
    </xf>
    <xf borderId="7" fillId="3" fontId="4" numFmtId="0" xfId="0" applyAlignment="1" applyBorder="1" applyFont="1">
      <alignment readingOrder="0" vertical="center"/>
    </xf>
    <xf borderId="11" fillId="5" fontId="6" numFmtId="0" xfId="0" applyAlignment="1" applyBorder="1" applyFill="1" applyFont="1">
      <alignment shrinkToFit="0" vertical="center" wrapText="1"/>
    </xf>
    <xf borderId="11" fillId="5" fontId="6" numFmtId="0" xfId="0" applyAlignment="1" applyBorder="1" applyFont="1">
      <alignment vertical="top"/>
    </xf>
    <xf borderId="7" fillId="6" fontId="7" numFmtId="0" xfId="0" applyBorder="1" applyFill="1" applyFont="1"/>
    <xf borderId="0" fillId="0" fontId="8" numFmtId="0" xfId="0" applyAlignment="1" applyFont="1">
      <alignment shrinkToFit="0" vertical="top" wrapText="1"/>
    </xf>
    <xf borderId="12" fillId="4" fontId="5" numFmtId="0" xfId="0" applyAlignment="1" applyBorder="1" applyFont="1">
      <alignment horizontal="center" shrinkToFit="0" vertical="center" wrapText="1"/>
    </xf>
    <xf borderId="13" fillId="0" fontId="9" numFmtId="0" xfId="0" applyAlignment="1" applyBorder="1" applyFont="1">
      <alignment shrinkToFit="0" vertical="top" wrapText="1"/>
    </xf>
    <xf borderId="14" fillId="0" fontId="3" numFmtId="0" xfId="0" applyBorder="1" applyFont="1"/>
    <xf borderId="15" fillId="0" fontId="3" numFmtId="0" xfId="0" applyBorder="1" applyFont="1"/>
    <xf borderId="11" fillId="5" fontId="6" numFmtId="0" xfId="0" applyAlignment="1" applyBorder="1" applyFont="1">
      <alignment shrinkToFit="0" wrapText="1"/>
    </xf>
    <xf borderId="16" fillId="6" fontId="9" numFmtId="164" xfId="0" applyAlignment="1" applyBorder="1" applyFont="1" applyNumberFormat="1">
      <alignment shrinkToFit="0" vertical="top" wrapText="1"/>
    </xf>
    <xf borderId="11" fillId="7" fontId="10" numFmtId="4" xfId="0" applyBorder="1" applyFill="1" applyFont="1" applyNumberFormat="1"/>
    <xf borderId="16" fillId="7" fontId="11" numFmtId="164" xfId="0" applyAlignment="1" applyBorder="1" applyFont="1" applyNumberFormat="1">
      <alignment shrinkToFit="0" vertical="top" wrapText="1"/>
    </xf>
    <xf borderId="0" fillId="0" fontId="12" numFmtId="0" xfId="0" applyFont="1"/>
    <xf borderId="16" fillId="6" fontId="9" numFmtId="0" xfId="0" applyAlignment="1" applyBorder="1" applyFont="1">
      <alignment shrinkToFit="0" vertical="top" wrapText="1"/>
    </xf>
    <xf borderId="0" fillId="0" fontId="12" numFmtId="0" xfId="0" applyAlignment="1" applyFont="1">
      <alignment readingOrder="0"/>
    </xf>
    <xf borderId="0" fillId="0" fontId="8" numFmtId="0" xfId="0" applyAlignment="1" applyFont="1">
      <alignment readingOrder="0" shrinkToFit="0" vertical="top" wrapText="1"/>
    </xf>
    <xf borderId="14" fillId="0" fontId="9" numFmtId="0" xfId="0" applyAlignment="1" applyBorder="1" applyFont="1">
      <alignment shrinkToFit="0" vertical="top" wrapText="1"/>
    </xf>
    <xf borderId="17" fillId="6" fontId="9" numFmtId="164" xfId="0" applyAlignment="1" applyBorder="1" applyFont="1" applyNumberFormat="1">
      <alignment shrinkToFit="0" vertical="top" wrapText="1"/>
    </xf>
    <xf borderId="17" fillId="7" fontId="11" numFmtId="164" xfId="0" applyAlignment="1" applyBorder="1" applyFont="1" applyNumberFormat="1">
      <alignment shrinkToFit="0" vertical="top" wrapText="1"/>
    </xf>
    <xf borderId="17" fillId="6" fontId="9" numFmtId="0" xfId="0" applyAlignment="1" applyBorder="1" applyFont="1">
      <alignment shrinkToFit="0" vertical="top" wrapText="1"/>
    </xf>
    <xf borderId="11" fillId="2" fontId="13" numFmtId="0" xfId="0" applyAlignment="1" applyBorder="1" applyFont="1">
      <alignment shrinkToFit="0" wrapText="1"/>
    </xf>
    <xf borderId="11" fillId="2" fontId="13" numFmtId="4" xfId="0" applyBorder="1" applyFont="1" applyNumberFormat="1"/>
    <xf borderId="11" fillId="2" fontId="13" numFmtId="0" xfId="0" applyBorder="1" applyFont="1"/>
    <xf borderId="0" fillId="0" fontId="12" numFmtId="0" xfId="0" applyAlignment="1" applyFont="1">
      <alignment shrinkToFit="0" wrapText="1"/>
    </xf>
    <xf borderId="7" fillId="2" fontId="13" numFmtId="0" xfId="0" applyBorder="1" applyFont="1"/>
    <xf borderId="7" fillId="8" fontId="14" numFmtId="0" xfId="0" applyAlignment="1" applyBorder="1" applyFill="1" applyFont="1">
      <alignment vertical="center"/>
    </xf>
    <xf borderId="11" fillId="9" fontId="6" numFmtId="0" xfId="0" applyAlignment="1" applyBorder="1" applyFill="1" applyFont="1">
      <alignment shrinkToFit="0" vertical="center" wrapText="1"/>
    </xf>
    <xf borderId="0" fillId="0" fontId="9" numFmtId="0" xfId="0" applyAlignment="1" applyFont="1">
      <alignment shrinkToFit="0" wrapText="1"/>
    </xf>
    <xf borderId="11" fillId="7" fontId="10" numFmtId="9" xfId="0" applyBorder="1" applyFont="1" applyNumberFormat="1"/>
    <xf borderId="0" fillId="0" fontId="9" numFmtId="0" xfId="0" applyAlignment="1" applyFont="1">
      <alignment readingOrder="0" shrinkToFit="0" wrapText="1"/>
    </xf>
    <xf borderId="7" fillId="8" fontId="14" numFmtId="0" xfId="0" applyAlignment="1" applyBorder="1" applyFont="1">
      <alignment horizontal="left" vertical="center"/>
    </xf>
    <xf borderId="11" fillId="8" fontId="14" numFmtId="0" xfId="0" applyAlignment="1" applyBorder="1" applyFont="1">
      <alignment shrinkToFit="0" wrapText="1"/>
    </xf>
    <xf borderId="11" fillId="9" fontId="15" numFmtId="0" xfId="0" applyAlignment="1" applyBorder="1" applyFont="1">
      <alignment shrinkToFit="0" vertical="top" wrapText="1"/>
    </xf>
    <xf borderId="11" fillId="8" fontId="14" numFmtId="4" xfId="0" applyBorder="1" applyFont="1" applyNumberFormat="1"/>
    <xf borderId="14" fillId="0" fontId="9" numFmtId="0" xfId="0" applyAlignment="1" applyBorder="1" applyFont="1">
      <alignment readingOrder="0" shrinkToFit="0" vertical="top" wrapText="1"/>
    </xf>
    <xf borderId="11" fillId="8" fontId="14" numFmtId="0" xfId="0" applyBorder="1" applyFont="1"/>
    <xf borderId="7" fillId="10" fontId="16" numFmtId="0" xfId="0" applyAlignment="1" applyBorder="1" applyFill="1" applyFont="1">
      <alignment shrinkToFit="0" vertical="top" wrapText="1"/>
    </xf>
    <xf borderId="7" fillId="8" fontId="14" numFmtId="0" xfId="0" applyBorder="1" applyFont="1"/>
    <xf borderId="11" fillId="9" fontId="6" numFmtId="0" xfId="0" applyBorder="1" applyFont="1"/>
    <xf borderId="7" fillId="10" fontId="9" numFmtId="0" xfId="0" applyAlignment="1" applyBorder="1" applyFont="1">
      <alignment shrinkToFit="0" vertical="top" wrapText="1"/>
    </xf>
    <xf borderId="11" fillId="7" fontId="10" numFmtId="0" xfId="0" applyBorder="1" applyFont="1"/>
    <xf borderId="11" fillId="9" fontId="15" numFmtId="0" xfId="0" applyAlignment="1" applyBorder="1" applyFont="1">
      <alignment vertical="center"/>
    </xf>
    <xf borderId="7" fillId="2" fontId="14" numFmtId="0" xfId="0" applyAlignment="1" applyBorder="1" applyFont="1">
      <alignment vertical="center"/>
    </xf>
    <xf borderId="7" fillId="10" fontId="9" numFmtId="0" xfId="0" applyAlignment="1" applyBorder="1" applyFont="1">
      <alignment shrinkToFit="0" vertical="center" wrapText="1"/>
    </xf>
    <xf borderId="11" fillId="2" fontId="14" numFmtId="164" xfId="0" applyAlignment="1" applyBorder="1" applyFont="1" applyNumberFormat="1">
      <alignment vertical="center"/>
    </xf>
    <xf borderId="1" fillId="3" fontId="8" numFmtId="0" xfId="0" applyAlignment="1" applyBorder="1" applyFont="1">
      <alignment shrinkToFit="0" vertical="center" wrapText="1"/>
    </xf>
    <xf borderId="11" fillId="2" fontId="14" numFmtId="0" xfId="0" applyAlignment="1" applyBorder="1" applyFont="1">
      <alignment vertical="center"/>
    </xf>
    <xf borderId="18" fillId="0" fontId="3" numFmtId="0" xfId="0" applyBorder="1" applyFont="1"/>
    <xf borderId="19" fillId="0" fontId="3" numFmtId="0" xfId="0" applyBorder="1" applyFont="1"/>
    <xf borderId="20" fillId="9" fontId="6" numFmtId="0" xfId="0" applyBorder="1" applyFont="1"/>
    <xf borderId="21" fillId="6" fontId="7" numFmtId="0" xfId="0" applyBorder="1" applyFont="1"/>
    <xf borderId="22" fillId="0" fontId="3" numFmtId="0" xfId="0" applyBorder="1" applyFont="1"/>
    <xf borderId="23" fillId="0" fontId="3" numFmtId="0" xfId="0" applyBorder="1" applyFont="1"/>
    <xf borderId="20" fillId="9" fontId="6" numFmtId="0" xfId="0" applyAlignment="1" applyBorder="1" applyFont="1">
      <alignment readingOrder="0"/>
    </xf>
    <xf borderId="1" fillId="2" fontId="1" numFmtId="0" xfId="0" applyAlignment="1" applyBorder="1" applyFont="1">
      <alignment horizontal="left" readingOrder="0" vertical="center"/>
    </xf>
    <xf borderId="16" fillId="7" fontId="11" numFmtId="0" xfId="0" applyAlignment="1" applyBorder="1" applyFont="1">
      <alignment shrinkToFit="0" vertical="top" wrapText="1"/>
    </xf>
    <xf borderId="17" fillId="7" fontId="11" numFmtId="0" xfId="0" applyAlignment="1" applyBorder="1" applyFont="1">
      <alignment shrinkToFit="0" vertical="top" wrapText="1"/>
    </xf>
    <xf borderId="10" fillId="4" fontId="5" numFmtId="0" xfId="0" applyAlignment="1" applyBorder="1" applyFont="1">
      <alignment horizontal="center" readingOrder="0" shrinkToFit="0" vertical="center" wrapText="1"/>
    </xf>
    <xf borderId="13" fillId="0" fontId="9" numFmtId="0" xfId="0" applyAlignment="1" applyBorder="1" applyFont="1">
      <alignment shrinkToFit="0" vertical="top" wrapText="1"/>
    </xf>
    <xf borderId="16" fillId="6" fontId="9" numFmtId="0" xfId="0" applyAlignment="1" applyBorder="1" applyFont="1">
      <alignment shrinkToFit="0" vertical="top" wrapText="1"/>
    </xf>
    <xf borderId="14" fillId="0" fontId="9" numFmtId="0" xfId="0" applyAlignment="1" applyBorder="1" applyFont="1">
      <alignment shrinkToFit="0" vertical="top" wrapText="1"/>
    </xf>
    <xf borderId="17" fillId="6" fontId="9" numFmtId="0" xfId="0" applyAlignment="1" applyBorder="1" applyFont="1">
      <alignment shrinkToFit="0" vertical="top" wrapText="1"/>
    </xf>
    <xf borderId="12" fillId="9" fontId="6" numFmtId="0" xfId="0" applyAlignment="1" applyBorder="1" applyFont="1">
      <alignment shrinkToFit="0" vertical="center" wrapText="1"/>
    </xf>
    <xf borderId="12" fillId="6" fontId="7" numFmtId="0" xfId="0" applyBorder="1" applyFont="1"/>
    <xf borderId="7" fillId="7" fontId="10" numFmtId="164" xfId="0" applyBorder="1" applyFont="1" applyNumberFormat="1"/>
    <xf borderId="16" fillId="5" fontId="17" numFmtId="0" xfId="0" applyAlignment="1" applyBorder="1" applyFont="1">
      <alignment shrinkToFit="0" vertical="top" wrapText="1"/>
    </xf>
    <xf borderId="17" fillId="5" fontId="17" numFmtId="0" xfId="0" applyAlignment="1" applyBorder="1" applyFont="1">
      <alignment shrinkToFit="0" vertical="top" wrapText="1"/>
    </xf>
    <xf borderId="24" fillId="0" fontId="12" numFmtId="0" xfId="0" applyBorder="1" applyFont="1"/>
    <xf borderId="25" fillId="0" fontId="12" numFmtId="0" xfId="0" applyBorder="1" applyFont="1"/>
    <xf borderId="10" fillId="9" fontId="6" numFmtId="0" xfId="0" applyBorder="1" applyFont="1"/>
    <xf borderId="26" fillId="0" fontId="12" numFmtId="0" xfId="0" applyBorder="1" applyFont="1"/>
    <xf borderId="13" fillId="0" fontId="12" numFmtId="0" xfId="0" applyBorder="1" applyFont="1"/>
    <xf borderId="27" fillId="0" fontId="12" numFmtId="0" xfId="0" applyBorder="1" applyFont="1"/>
    <xf borderId="10" fillId="7" fontId="10" numFmtId="0" xfId="0" applyBorder="1" applyFont="1"/>
    <xf borderId="10" fillId="0" fontId="12" numFmtId="0" xfId="0" applyBorder="1" applyFont="1"/>
    <xf borderId="13" fillId="0" fontId="9" numFmtId="0" xfId="0" applyAlignment="1" applyBorder="1" applyFont="1">
      <alignment readingOrder="0" shrinkToFit="0" vertical="top" wrapText="1"/>
    </xf>
    <xf borderId="7" fillId="3" fontId="4" numFmtId="0" xfId="0" applyAlignment="1" applyBorder="1" applyFont="1">
      <alignment shrinkToFit="0" vertical="center" wrapText="1"/>
    </xf>
    <xf borderId="11" fillId="5" fontId="17" numFmtId="0" xfId="0" applyAlignment="1" applyBorder="1" applyFont="1">
      <alignment shrinkToFit="0" vertical="top" wrapText="1"/>
    </xf>
    <xf borderId="0" fillId="0" fontId="9" numFmtId="0" xfId="0" applyAlignment="1" applyFont="1">
      <alignment shrinkToFit="0" vertical="top" wrapText="1"/>
    </xf>
    <xf borderId="13" fillId="0" fontId="17" numFmtId="0" xfId="0" applyAlignment="1" applyBorder="1" applyFont="1">
      <alignment shrinkToFit="0" vertical="top" wrapText="1"/>
    </xf>
    <xf borderId="14" fillId="0" fontId="17" numFmtId="0" xfId="0" applyAlignment="1" applyBorder="1" applyFont="1">
      <alignment shrinkToFit="0" vertical="top" wrapText="1"/>
    </xf>
    <xf borderId="16" fillId="5" fontId="17" numFmtId="0" xfId="0" applyAlignment="1" applyBorder="1" applyFont="1">
      <alignment horizontal="center" shrinkToFit="0" vertical="top" wrapText="1"/>
    </xf>
    <xf borderId="17" fillId="5" fontId="17" numFmtId="0" xfId="0" applyAlignment="1" applyBorder="1" applyFont="1">
      <alignment horizontal="center" shrinkToFit="0" vertical="top" wrapText="1"/>
    </xf>
    <xf borderId="14" fillId="0" fontId="17" numFmtId="0" xfId="0" applyAlignment="1" applyBorder="1" applyFont="1">
      <alignment readingOrder="0" shrinkToFit="0" vertical="top" wrapText="1"/>
    </xf>
    <xf borderId="0" fillId="0" fontId="18" numFmtId="0" xfId="0" applyAlignment="1" applyFont="1">
      <alignment horizontal="left" readingOrder="0" shrinkToFit="0" vertical="center" wrapText="0"/>
    </xf>
    <xf borderId="11" fillId="6" fontId="9" numFmtId="0" xfId="0" applyAlignment="1" applyBorder="1" applyFont="1">
      <alignment shrinkToFit="0" vertical="top" wrapText="1"/>
    </xf>
    <xf borderId="14" fillId="0" fontId="9" numFmtId="0" xfId="0" applyAlignment="1" applyBorder="1" applyFont="1">
      <alignment readingOrder="0" shrinkToFit="0" vertical="top" wrapText="1"/>
    </xf>
  </cellXfs>
  <cellStyles count="1">
    <cellStyle xfId="0" name="Normal" builtinId="0"/>
  </cellStyles>
  <dxfs count="9">
    <dxf>
      <font>
        <b/>
        <color rgb="FF9C0006"/>
      </font>
      <fill>
        <patternFill patternType="solid">
          <fgColor rgb="FFFCE4D6"/>
          <bgColor rgb="FFFCE4D6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C1E4F5"/>
          <bgColor rgb="FFC1E4F5"/>
        </patternFill>
      </fill>
      <border/>
    </dxf>
    <dxf>
      <font/>
      <fill>
        <patternFill patternType="solid">
          <fgColor theme="0"/>
          <bgColor theme="0"/>
        </patternFill>
      </fill>
      <border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rgb="FFD4D4D4"/>
        </vertical>
        <horizontal style="thin">
          <color rgb="FFD4D4D4"/>
        </horizontal>
      </border>
    </dxf>
    <dxf>
      <font>
        <i/>
        <color rgb="FF667085"/>
      </font>
      <fill>
        <patternFill patternType="solid">
          <fgColor rgb="FFF2F2F2"/>
          <bgColor rgb="FFF2F2F2"/>
        </patternFill>
      </fill>
      <border/>
    </dxf>
    <dxf>
      <font>
        <b/>
        <color rgb="FF006100"/>
      </font>
      <fill>
        <patternFill patternType="solid">
          <fgColor rgb="FFE2F0D9"/>
          <bgColor rgb="FFE2F0D9"/>
        </patternFill>
      </fill>
      <border/>
    </dxf>
    <dxf>
      <font>
        <b/>
        <color rgb="FF7F6000"/>
      </font>
      <fill>
        <patternFill patternType="solid">
          <fgColor rgb="FFFFF2CC"/>
          <bgColor rgb="FFFFF2CC"/>
        </patternFill>
      </fill>
      <border/>
    </dxf>
  </dxfs>
  <tableStyles count="2">
    <tableStyle count="4" pivot="0" name="ERP web a e-shop-style">
      <tableStyleElement dxfId="2" type="headerRow"/>
      <tableStyleElement dxfId="3" type="firstRowStripe"/>
      <tableStyleElement dxfId="4" type="secondRowStripe"/>
      <tableStyleElement dxfId="5" size="0" type="wholeTable"/>
    </tableStyle>
    <tableStyle count="4" pivot="0" name="Funkčný rozsah-style">
      <tableStyleElement dxfId="2" type="headerRow"/>
      <tableStyleElement dxfId="3" type="firstRowStripe"/>
      <tableStyleElement dxfId="4" type="secondRowStripe"/>
      <tableStyleElement dxfId="5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5:E24" displayName="ConsolidatedTechSummary" name="ConsolidatedTechSummary" id="1">
  <tableColumns count="5">
    <tableColumn name="ID" id="1"/>
    <tableColumn name="Oblasť" id="2"/>
    <tableColumn name="Požadovaný opis" id="3"/>
    <tableColumn name="Odpoveď uchádzača" id="4"/>
    <tableColumn name="Zahrnuté v celkovej ponukovej cene" id="5"/>
  </tableColumns>
  <tableStyleInfo name="ERP web a e-shop-style" showColumnStripes="0" showFirstColumn="1" showLastColumn="1" showRowStripes="1"/>
</table>
</file>

<file path=xl/tables/table2.xml><?xml version="1.0" encoding="utf-8"?>
<table xmlns="http://schemas.openxmlformats.org/spreadsheetml/2006/main" ref="A5:I224" displayName="ConsolidatedFunctionalScope" name="ConsolidatedFunctionalScope" id="2">
  <tableColumns count="9">
    <tableColumn name="ID" id="1"/>
    <tableColumn name="Oblasť" id="2"/>
    <tableColumn name="Podoblasť" id="3"/>
    <tableColumn name="Požiadavka" id="4"/>
    <tableColumn name="Priorita" id="5"/>
    <tableColumn name="Typ požiadavky" id="6"/>
    <tableColumn name="Odpoveď uchádzača" id="7"/>
    <tableColumn name="Zahrnuté v cene" id="8"/>
    <tableColumn name="Poznámka / vysvetlenie_x000a_(voliteľná pri SPLNENÉ/ÁNO; povinná pri výnimke)" id="9"/>
  </tableColumns>
  <tableStyleInfo name="Funkčný rozsah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rlito"/>
        <a:ea typeface="Carlito"/>
        <a:cs typeface="Carlito"/>
      </a:majorFont>
      <a:minorFont>
        <a:latin typeface="Carlito"/>
        <a:ea typeface="Carlito"/>
        <a:cs typeface="Carlito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3" Type="http://schemas.openxmlformats.org/officeDocument/2006/relationships/table" Target="../tables/table1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Relationship Id="rId3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4.5"/>
    <col customWidth="1" min="2" max="2" width="35.0"/>
    <col customWidth="1" min="3" max="8" width="13.13"/>
    <col customWidth="1" min="9" max="26" width="11.0"/>
  </cols>
  <sheetData>
    <row r="1" ht="27.0" customHeight="1">
      <c r="A1" s="2" t="s">
        <v>3</v>
      </c>
      <c r="B1" s="3"/>
      <c r="C1" s="3"/>
      <c r="D1" s="3"/>
      <c r="E1" s="3"/>
      <c r="F1" s="3"/>
      <c r="G1" s="3"/>
      <c r="H1" s="4"/>
    </row>
    <row r="2" ht="27.0" customHeight="1">
      <c r="A2" s="5"/>
      <c r="B2" s="6"/>
      <c r="C2" s="6"/>
      <c r="D2" s="6"/>
      <c r="E2" s="6"/>
      <c r="F2" s="6"/>
      <c r="G2" s="6"/>
      <c r="H2" s="7"/>
    </row>
    <row r="3" ht="24.0" customHeight="1">
      <c r="A3" s="9" t="s">
        <v>6</v>
      </c>
      <c r="B3" s="10"/>
      <c r="C3" s="10"/>
      <c r="D3" s="10"/>
      <c r="E3" s="10"/>
      <c r="F3" s="10"/>
      <c r="G3" s="10"/>
      <c r="H3" s="11"/>
    </row>
    <row r="5" ht="42.0" customHeight="1">
      <c r="A5" s="15" t="s">
        <v>11</v>
      </c>
      <c r="B5" s="17" t="s">
        <v>19</v>
      </c>
    </row>
    <row r="6" ht="42.0" customHeight="1">
      <c r="A6" s="15" t="s">
        <v>25</v>
      </c>
      <c r="B6" s="17" t="s">
        <v>27</v>
      </c>
    </row>
    <row r="7" ht="42.0" customHeight="1">
      <c r="A7" s="15" t="s">
        <v>30</v>
      </c>
      <c r="B7" s="17" t="s">
        <v>33</v>
      </c>
    </row>
    <row r="8" ht="42.0" customHeight="1">
      <c r="A8" s="15" t="s">
        <v>35</v>
      </c>
      <c r="B8" s="17" t="s">
        <v>37</v>
      </c>
    </row>
    <row r="9" ht="42.0" customHeight="1">
      <c r="A9" s="15" t="s">
        <v>38</v>
      </c>
      <c r="B9" s="17" t="s">
        <v>39</v>
      </c>
    </row>
    <row r="10" ht="42.0" customHeight="1">
      <c r="A10" s="15" t="s">
        <v>41</v>
      </c>
      <c r="B10" s="17" t="s">
        <v>42</v>
      </c>
    </row>
    <row r="11" ht="42.0" customHeight="1">
      <c r="A11" s="15" t="s">
        <v>43</v>
      </c>
      <c r="B11" s="17" t="s">
        <v>45</v>
      </c>
    </row>
    <row r="12" ht="42.0" customHeight="1">
      <c r="A12" s="15" t="s">
        <v>48</v>
      </c>
      <c r="B12" s="29" t="s">
        <v>50</v>
      </c>
    </row>
    <row r="13" ht="42.0" customHeight="1">
      <c r="A13" s="15" t="s">
        <v>53</v>
      </c>
      <c r="B13" s="17" t="s">
        <v>55</v>
      </c>
    </row>
    <row r="14" ht="42.0" customHeight="1">
      <c r="A14" s="15" t="s">
        <v>57</v>
      </c>
      <c r="B14" s="17" t="s">
        <v>58</v>
      </c>
    </row>
    <row r="15" ht="42.0" customHeight="1">
      <c r="A15" s="15" t="s">
        <v>61</v>
      </c>
      <c r="B15" s="17" t="s">
        <v>64</v>
      </c>
    </row>
    <row r="16" ht="42.0" customHeight="1">
      <c r="A16" s="15" t="s">
        <v>67</v>
      </c>
      <c r="B16" s="17" t="s">
        <v>69</v>
      </c>
    </row>
    <row r="17" ht="42.0" customHeight="1">
      <c r="A17" s="15" t="s">
        <v>70</v>
      </c>
      <c r="B17" s="17" t="s">
        <v>71</v>
      </c>
    </row>
    <row r="18">
      <c r="B18" s="37"/>
    </row>
    <row r="19" ht="24.0" customHeight="1">
      <c r="A19" s="39" t="s">
        <v>77</v>
      </c>
      <c r="B19" s="10"/>
      <c r="C19" s="10"/>
      <c r="D19" s="10"/>
      <c r="E19" s="10"/>
      <c r="F19" s="10"/>
      <c r="G19" s="10"/>
      <c r="H19" s="11"/>
    </row>
    <row r="20" ht="33.75" customHeight="1">
      <c r="A20" s="40" t="s">
        <v>84</v>
      </c>
      <c r="B20" s="41" t="s">
        <v>88</v>
      </c>
    </row>
    <row r="21" ht="33.75" customHeight="1">
      <c r="A21" s="40" t="s">
        <v>92</v>
      </c>
      <c r="B21" s="41" t="s">
        <v>94</v>
      </c>
    </row>
    <row r="22" ht="33.75" customHeight="1">
      <c r="A22" s="40" t="s">
        <v>98</v>
      </c>
      <c r="B22" s="41" t="s">
        <v>100</v>
      </c>
    </row>
    <row r="23" ht="33.75" customHeight="1">
      <c r="A23" s="40" t="s">
        <v>101</v>
      </c>
      <c r="B23" s="43" t="s">
        <v>102</v>
      </c>
    </row>
    <row r="24" ht="27.75" customHeight="1">
      <c r="A24" s="44" t="s">
        <v>106</v>
      </c>
      <c r="B24" s="10"/>
      <c r="C24" s="10"/>
      <c r="D24" s="10"/>
      <c r="E24" s="10"/>
      <c r="F24" s="10"/>
      <c r="G24" s="10"/>
      <c r="H24" s="11"/>
    </row>
    <row r="25" ht="43.5" customHeight="1">
      <c r="A25" s="46" t="s">
        <v>111</v>
      </c>
      <c r="B25" s="50" t="s">
        <v>113</v>
      </c>
      <c r="C25" s="10"/>
      <c r="D25" s="10"/>
      <c r="E25" s="10"/>
      <c r="F25" s="10"/>
      <c r="G25" s="10"/>
      <c r="H25" s="11"/>
    </row>
    <row r="26" ht="55.5" customHeight="1">
      <c r="A26" s="46" t="s">
        <v>118</v>
      </c>
      <c r="B26" s="53" t="s">
        <v>121</v>
      </c>
      <c r="C26" s="10"/>
      <c r="D26" s="10"/>
      <c r="E26" s="10"/>
      <c r="F26" s="10"/>
      <c r="G26" s="10"/>
      <c r="H26" s="11"/>
    </row>
    <row r="27" ht="49.5" customHeight="1">
      <c r="A27" s="46" t="s">
        <v>128</v>
      </c>
      <c r="B27" s="53" t="s">
        <v>129</v>
      </c>
      <c r="C27" s="10"/>
      <c r="D27" s="10"/>
      <c r="E27" s="10"/>
      <c r="F27" s="10"/>
      <c r="G27" s="10"/>
      <c r="H27" s="11"/>
    </row>
    <row r="28" ht="15.75" customHeight="1"/>
    <row r="29" ht="27.75" customHeight="1">
      <c r="A29" s="44" t="s">
        <v>135</v>
      </c>
      <c r="B29" s="10"/>
      <c r="C29" s="10"/>
      <c r="D29" s="10"/>
      <c r="E29" s="10"/>
      <c r="F29" s="10"/>
      <c r="G29" s="10"/>
      <c r="H29" s="11"/>
    </row>
    <row r="30" ht="27.75" customHeight="1">
      <c r="A30" s="55" t="s">
        <v>138</v>
      </c>
      <c r="B30" s="57" t="s">
        <v>141</v>
      </c>
      <c r="C30" s="10"/>
      <c r="D30" s="10"/>
      <c r="E30" s="10"/>
      <c r="F30" s="10"/>
      <c r="G30" s="10"/>
      <c r="H30" s="11"/>
    </row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6">
    <mergeCell ref="A1:H2"/>
    <mergeCell ref="A3:H3"/>
    <mergeCell ref="B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25:H25"/>
    <mergeCell ref="B26:H26"/>
    <mergeCell ref="B27:H27"/>
    <mergeCell ref="A29:H29"/>
    <mergeCell ref="B30:H30"/>
    <mergeCell ref="B17:H17"/>
    <mergeCell ref="A19:H19"/>
    <mergeCell ref="B20:H20"/>
    <mergeCell ref="B21:H21"/>
    <mergeCell ref="B22:H22"/>
    <mergeCell ref="B23:H23"/>
    <mergeCell ref="A24:H24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0.63"/>
    <col customWidth="1" min="2" max="6" width="15.75"/>
    <col customWidth="1" min="7" max="26" width="11.0"/>
  </cols>
  <sheetData>
    <row r="1" ht="27.0" customHeight="1">
      <c r="A1" s="1" t="s">
        <v>2</v>
      </c>
      <c r="B1" s="3"/>
      <c r="C1" s="3"/>
      <c r="D1" s="3"/>
      <c r="E1" s="3"/>
      <c r="F1" s="4"/>
    </row>
    <row r="2" ht="27.0" customHeight="1">
      <c r="A2" s="5"/>
      <c r="B2" s="6"/>
      <c r="C2" s="6"/>
      <c r="D2" s="6"/>
      <c r="E2" s="6"/>
      <c r="F2" s="7"/>
    </row>
    <row r="3" ht="24.0" customHeight="1">
      <c r="A3" s="8" t="s">
        <v>5</v>
      </c>
      <c r="B3" s="10"/>
      <c r="C3" s="10"/>
      <c r="D3" s="10"/>
      <c r="E3" s="10"/>
      <c r="F3" s="11"/>
    </row>
    <row r="5" ht="27.75" customHeight="1">
      <c r="A5" s="14" t="s">
        <v>9</v>
      </c>
      <c r="B5" s="16"/>
      <c r="C5" s="10"/>
      <c r="D5" s="10"/>
      <c r="E5" s="10"/>
      <c r="F5" s="11"/>
    </row>
    <row r="6" ht="27.75" customHeight="1">
      <c r="A6" s="14" t="s">
        <v>23</v>
      </c>
      <c r="B6" s="16"/>
      <c r="C6" s="10"/>
      <c r="D6" s="10"/>
      <c r="E6" s="10"/>
      <c r="F6" s="11"/>
    </row>
    <row r="7" ht="27.75" customHeight="1">
      <c r="A7" s="14" t="s">
        <v>31</v>
      </c>
      <c r="B7" s="16"/>
      <c r="C7" s="10"/>
      <c r="D7" s="10"/>
      <c r="E7" s="10"/>
      <c r="F7" s="11"/>
    </row>
    <row r="8" ht="27.75" customHeight="1">
      <c r="A8" s="14" t="s">
        <v>36</v>
      </c>
      <c r="B8" s="16"/>
      <c r="C8" s="10"/>
      <c r="D8" s="10"/>
      <c r="E8" s="10"/>
      <c r="F8" s="11"/>
    </row>
    <row r="9" ht="27.75" customHeight="1">
      <c r="A9" s="14" t="s">
        <v>40</v>
      </c>
      <c r="B9" s="16"/>
      <c r="C9" s="10"/>
      <c r="D9" s="10"/>
      <c r="E9" s="10"/>
      <c r="F9" s="11"/>
    </row>
    <row r="10" ht="27.75" customHeight="1">
      <c r="A10" s="14" t="s">
        <v>46</v>
      </c>
      <c r="B10" s="16"/>
      <c r="C10" s="10"/>
      <c r="D10" s="10"/>
      <c r="E10" s="10"/>
      <c r="F10" s="11"/>
    </row>
    <row r="11" ht="27.75" customHeight="1">
      <c r="A11" s="14" t="s">
        <v>56</v>
      </c>
      <c r="B11" s="16"/>
      <c r="C11" s="10"/>
      <c r="D11" s="10"/>
      <c r="E11" s="10"/>
      <c r="F11" s="11"/>
    </row>
    <row r="12" ht="27.75" customHeight="1">
      <c r="A12" s="14" t="s">
        <v>60</v>
      </c>
      <c r="B12" s="16"/>
      <c r="C12" s="10"/>
      <c r="D12" s="10"/>
      <c r="E12" s="10"/>
      <c r="F12" s="11"/>
    </row>
    <row r="13" ht="27.75" customHeight="1">
      <c r="A13" s="14" t="s">
        <v>68</v>
      </c>
      <c r="B13" s="16"/>
      <c r="C13" s="10"/>
      <c r="D13" s="10"/>
      <c r="E13" s="10"/>
      <c r="F13" s="11"/>
    </row>
    <row r="14" ht="27.75" customHeight="1">
      <c r="A14" s="14" t="s">
        <v>73</v>
      </c>
      <c r="B14" s="16"/>
      <c r="C14" s="10"/>
      <c r="D14" s="10"/>
      <c r="E14" s="10"/>
      <c r="F14" s="11"/>
    </row>
    <row r="15" ht="27.75" customHeight="1">
      <c r="A15" s="14" t="s">
        <v>78</v>
      </c>
      <c r="B15" s="16"/>
      <c r="C15" s="10"/>
      <c r="D15" s="10"/>
      <c r="E15" s="10"/>
      <c r="F15" s="11"/>
    </row>
    <row r="16" ht="27.75" customHeight="1">
      <c r="A16" s="14" t="s">
        <v>83</v>
      </c>
      <c r="B16" s="16"/>
      <c r="C16" s="10"/>
      <c r="D16" s="10"/>
      <c r="E16" s="10"/>
      <c r="F16" s="11"/>
    </row>
    <row r="18" ht="24.0" customHeight="1"/>
    <row r="20" ht="15.0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B10:F10"/>
    <mergeCell ref="B11:F11"/>
    <mergeCell ref="B12:F12"/>
    <mergeCell ref="B13:F13"/>
    <mergeCell ref="B14:F14"/>
    <mergeCell ref="B15:F15"/>
    <mergeCell ref="B16:F16"/>
    <mergeCell ref="A1:F2"/>
    <mergeCell ref="A3:F3"/>
    <mergeCell ref="B5:F5"/>
    <mergeCell ref="B6:F6"/>
    <mergeCell ref="B7:F7"/>
    <mergeCell ref="B8:F8"/>
    <mergeCell ref="B9:F9"/>
  </mergeCells>
  <dataValidations>
    <dataValidation type="list" allowBlank="1" sqref="B10">
      <formula1>'Číselníky'!$A$2:$A$3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35.75"/>
    <col customWidth="1" min="2" max="2" width="21.0"/>
    <col customWidth="1" min="3" max="3" width="10.5"/>
    <col customWidth="1" min="4" max="6" width="19.25"/>
    <col customWidth="1" min="7" max="26" width="11.0"/>
  </cols>
  <sheetData>
    <row r="1" ht="27.0" customHeight="1">
      <c r="A1" s="1" t="s">
        <v>0</v>
      </c>
      <c r="B1" s="3"/>
      <c r="C1" s="3"/>
      <c r="D1" s="3"/>
      <c r="E1" s="3"/>
      <c r="F1" s="4"/>
    </row>
    <row r="2" ht="27.0" customHeight="1">
      <c r="A2" s="5"/>
      <c r="B2" s="6"/>
      <c r="C2" s="6"/>
      <c r="D2" s="6"/>
      <c r="E2" s="6"/>
      <c r="F2" s="7"/>
    </row>
    <row r="3" ht="24.0" customHeight="1">
      <c r="A3" s="9" t="s">
        <v>7</v>
      </c>
      <c r="B3" s="10"/>
      <c r="C3" s="10"/>
      <c r="D3" s="10"/>
      <c r="E3" s="10"/>
      <c r="F3" s="11"/>
    </row>
    <row r="4">
      <c r="A4" s="13" t="s">
        <v>10</v>
      </c>
      <c r="B4" s="10"/>
      <c r="C4" s="10"/>
      <c r="D4" s="10"/>
      <c r="E4" s="10"/>
      <c r="F4" s="11"/>
    </row>
    <row r="5">
      <c r="A5" s="12" t="s">
        <v>15</v>
      </c>
      <c r="B5" s="12" t="s">
        <v>18</v>
      </c>
      <c r="C5" s="12" t="s">
        <v>20</v>
      </c>
      <c r="D5" s="18" t="s">
        <v>22</v>
      </c>
      <c r="E5" s="20"/>
      <c r="F5" s="21"/>
    </row>
    <row r="6" ht="30.0" customHeight="1">
      <c r="A6" s="22" t="s">
        <v>32</v>
      </c>
      <c r="B6" s="24">
        <f>'Jednorazové náklady'!G20</f>
        <v>0</v>
      </c>
      <c r="C6" s="26" t="s">
        <v>44</v>
      </c>
      <c r="D6" s="28" t="s">
        <v>47</v>
      </c>
    </row>
    <row r="7" ht="30.0" customHeight="1">
      <c r="A7" s="22" t="s">
        <v>51</v>
      </c>
      <c r="B7" s="24">
        <f>'Opakované náklady'!G15</f>
        <v>0</v>
      </c>
      <c r="C7" s="26" t="s">
        <v>44</v>
      </c>
      <c r="D7" s="28" t="s">
        <v>59</v>
      </c>
    </row>
    <row r="8" ht="45.0" customHeight="1">
      <c r="A8" s="34" t="s">
        <v>62</v>
      </c>
      <c r="B8" s="35">
        <f>SUM(B6:B7)</f>
        <v>0</v>
      </c>
      <c r="C8" s="36" t="s">
        <v>44</v>
      </c>
      <c r="D8" s="38" t="s">
        <v>76</v>
      </c>
      <c r="E8" s="10"/>
      <c r="F8" s="11"/>
    </row>
    <row r="9" ht="30.0" customHeight="1">
      <c r="A9" s="22" t="s">
        <v>79</v>
      </c>
      <c r="B9" s="42" t="str">
        <f>IF('Identifikácia'!B10="ÁNO",0.23,IF('Identifikácia'!B10="NIE",0,""))</f>
        <v/>
      </c>
      <c r="C9" s="26" t="s">
        <v>93</v>
      </c>
      <c r="D9" s="26" t="s">
        <v>95</v>
      </c>
    </row>
    <row r="10" ht="30.0" customHeight="1">
      <c r="A10" s="22" t="s">
        <v>41</v>
      </c>
      <c r="B10" s="24" t="str">
        <f>IF(B9="","",B8*B9)</f>
        <v/>
      </c>
      <c r="C10" s="26" t="s">
        <v>44</v>
      </c>
      <c r="D10" s="26" t="s">
        <v>107</v>
      </c>
    </row>
    <row r="11" ht="30.0" customHeight="1">
      <c r="A11" s="45" t="s">
        <v>108</v>
      </c>
      <c r="B11" s="47" t="str">
        <f>IF(B9="","",SUM(B8,B10))</f>
        <v/>
      </c>
      <c r="C11" s="49" t="s">
        <v>44</v>
      </c>
      <c r="D11" s="51" t="s">
        <v>107</v>
      </c>
      <c r="E11" s="10"/>
      <c r="F11" s="11"/>
    </row>
    <row r="13" ht="24.0" customHeight="1">
      <c r="A13" s="39" t="s">
        <v>117</v>
      </c>
      <c r="B13" s="10"/>
      <c r="C13" s="10"/>
      <c r="D13" s="10"/>
      <c r="E13" s="10"/>
      <c r="F13" s="11"/>
    </row>
    <row r="14" ht="30.0" customHeight="1">
      <c r="A14" s="52" t="s">
        <v>123</v>
      </c>
      <c r="B14" s="54">
        <f>COUNTA('Jednorazové náklady'!A6:A19)</f>
        <v>14</v>
      </c>
      <c r="C14" s="26" t="s">
        <v>130</v>
      </c>
    </row>
    <row r="15" ht="30.0" customHeight="1">
      <c r="A15" s="52" t="s">
        <v>131</v>
      </c>
      <c r="B15" s="54">
        <f>COUNTA('Opakované náklady'!A6:A14)</f>
        <v>9</v>
      </c>
      <c r="C15" s="26" t="s">
        <v>130</v>
      </c>
    </row>
    <row r="16" ht="30.0" customHeight="1">
      <c r="A16" s="52" t="s">
        <v>136</v>
      </c>
      <c r="B16" s="26">
        <v>3.0</v>
      </c>
      <c r="C16" s="26" t="s">
        <v>137</v>
      </c>
    </row>
    <row r="17" ht="30.0" customHeight="1">
      <c r="A17" s="52" t="s">
        <v>139</v>
      </c>
      <c r="B17" s="54" t="str">
        <f>Kontrola!B14</f>
        <v>PRÍLOHA – SKONTROLOVAŤ</v>
      </c>
      <c r="C17" s="26"/>
    </row>
    <row r="19">
      <c r="A19" s="39" t="s">
        <v>142</v>
      </c>
      <c r="B19" s="10"/>
      <c r="C19" s="10"/>
      <c r="D19" s="10"/>
      <c r="E19" s="10"/>
      <c r="F19" s="11"/>
    </row>
    <row r="20">
      <c r="A20" s="59" t="s">
        <v>143</v>
      </c>
      <c r="B20" s="3"/>
      <c r="C20" s="3"/>
      <c r="D20" s="3"/>
      <c r="E20" s="3"/>
      <c r="F20" s="4"/>
    </row>
    <row r="21" ht="15.75" customHeight="1">
      <c r="A21" s="61"/>
      <c r="F21" s="62"/>
    </row>
    <row r="22" ht="15.75" customHeight="1">
      <c r="A22" s="5"/>
      <c r="B22" s="6"/>
      <c r="C22" s="6"/>
      <c r="D22" s="6"/>
      <c r="E22" s="6"/>
      <c r="F22" s="7"/>
    </row>
    <row r="23" ht="15.75" customHeight="1"/>
    <row r="24" ht="15.75" customHeight="1">
      <c r="A24" s="63" t="s">
        <v>144</v>
      </c>
      <c r="B24" s="64"/>
      <c r="C24" s="65"/>
      <c r="D24" s="65"/>
      <c r="E24" s="65"/>
      <c r="F24" s="66"/>
    </row>
    <row r="25" ht="15.75" customHeight="1">
      <c r="A25" s="63" t="s">
        <v>145</v>
      </c>
      <c r="B25" s="64"/>
      <c r="C25" s="65"/>
      <c r="D25" s="65"/>
      <c r="E25" s="65"/>
      <c r="F25" s="66"/>
    </row>
    <row r="26" ht="15.75" customHeight="1">
      <c r="A26" s="67" t="s">
        <v>146</v>
      </c>
      <c r="B26" s="64"/>
      <c r="C26" s="65"/>
      <c r="D26" s="65"/>
      <c r="E26" s="65"/>
      <c r="F26" s="66"/>
    </row>
    <row r="27" ht="63.0" customHeight="1">
      <c r="A27" s="67" t="s">
        <v>147</v>
      </c>
      <c r="B27" s="64"/>
      <c r="C27" s="65"/>
      <c r="D27" s="65"/>
      <c r="E27" s="65"/>
      <c r="F27" s="66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7">
    <mergeCell ref="A1:F2"/>
    <mergeCell ref="A3:F3"/>
    <mergeCell ref="A4:F4"/>
    <mergeCell ref="D5:F5"/>
    <mergeCell ref="D6:F6"/>
    <mergeCell ref="D7:F7"/>
    <mergeCell ref="D8:F8"/>
    <mergeCell ref="B25:F25"/>
    <mergeCell ref="B26:F26"/>
    <mergeCell ref="B27:F27"/>
    <mergeCell ref="D9:F9"/>
    <mergeCell ref="D10:F10"/>
    <mergeCell ref="D11:F11"/>
    <mergeCell ref="A13:F13"/>
    <mergeCell ref="A19:F19"/>
    <mergeCell ref="A20:F22"/>
    <mergeCell ref="B24:F24"/>
  </mergeCells>
  <conditionalFormatting sqref="B17">
    <cfRule type="containsText" dxfId="0" priority="1" operator="containsText" text="SKONTROLOVAŤ">
      <formula>NOT(ISERROR(SEARCH(("SKONTROLOVAŤ"),(B17))))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1.38"/>
    <col customWidth="1" min="2" max="2" width="21.0"/>
    <col customWidth="1" min="3" max="3" width="46.38"/>
    <col customWidth="1" min="4" max="5" width="10.5"/>
    <col customWidth="1" min="6" max="7" width="19.25"/>
    <col customWidth="1" min="8" max="8" width="33.25"/>
    <col customWidth="1" min="9" max="26" width="11.0"/>
  </cols>
  <sheetData>
    <row r="1" ht="27.0" customHeight="1">
      <c r="A1" s="1" t="s">
        <v>1</v>
      </c>
      <c r="B1" s="3"/>
      <c r="C1" s="3"/>
      <c r="D1" s="3"/>
      <c r="E1" s="3"/>
      <c r="F1" s="3"/>
      <c r="G1" s="3"/>
      <c r="H1" s="4"/>
    </row>
    <row r="2" ht="27.0" customHeight="1">
      <c r="A2" s="5"/>
      <c r="B2" s="6"/>
      <c r="C2" s="6"/>
      <c r="D2" s="6"/>
      <c r="E2" s="6"/>
      <c r="F2" s="6"/>
      <c r="G2" s="6"/>
      <c r="H2" s="7"/>
    </row>
    <row r="3" ht="24.0" customHeight="1">
      <c r="A3" s="9" t="s">
        <v>4</v>
      </c>
      <c r="B3" s="10"/>
      <c r="C3" s="10"/>
      <c r="D3" s="10"/>
      <c r="E3" s="10"/>
      <c r="F3" s="10"/>
      <c r="G3" s="10"/>
      <c r="H3" s="11"/>
    </row>
    <row r="5" ht="39.75" customHeight="1">
      <c r="A5" s="12" t="s">
        <v>8</v>
      </c>
      <c r="B5" s="12" t="s">
        <v>12</v>
      </c>
      <c r="C5" s="12" t="s">
        <v>13</v>
      </c>
      <c r="D5" s="12" t="s">
        <v>14</v>
      </c>
      <c r="E5" s="12" t="s">
        <v>16</v>
      </c>
      <c r="F5" s="12" t="s">
        <v>17</v>
      </c>
      <c r="G5" s="12" t="s">
        <v>21</v>
      </c>
      <c r="H5" s="12" t="s">
        <v>24</v>
      </c>
    </row>
    <row r="6">
      <c r="A6" s="19" t="s">
        <v>26</v>
      </c>
      <c r="B6" s="19" t="s">
        <v>28</v>
      </c>
      <c r="C6" s="19" t="s">
        <v>29</v>
      </c>
      <c r="D6" s="19" t="s">
        <v>34</v>
      </c>
      <c r="E6" s="19">
        <v>1.0</v>
      </c>
      <c r="F6" s="23"/>
      <c r="G6" s="25">
        <f t="shared" ref="G6:G19" si="1">E6*F6</f>
        <v>0</v>
      </c>
      <c r="H6" s="27"/>
    </row>
    <row r="7">
      <c r="A7" s="30" t="s">
        <v>49</v>
      </c>
      <c r="B7" s="30" t="s">
        <v>52</v>
      </c>
      <c r="C7" s="30" t="s">
        <v>54</v>
      </c>
      <c r="D7" s="30" t="s">
        <v>34</v>
      </c>
      <c r="E7" s="30">
        <v>1.0</v>
      </c>
      <c r="F7" s="31"/>
      <c r="G7" s="32">
        <f t="shared" si="1"/>
        <v>0</v>
      </c>
      <c r="H7" s="33"/>
    </row>
    <row r="8">
      <c r="A8" s="30" t="s">
        <v>63</v>
      </c>
      <c r="B8" s="30" t="s">
        <v>65</v>
      </c>
      <c r="C8" s="30" t="s">
        <v>66</v>
      </c>
      <c r="D8" s="30" t="s">
        <v>34</v>
      </c>
      <c r="E8" s="30">
        <v>1.0</v>
      </c>
      <c r="F8" s="31"/>
      <c r="G8" s="32">
        <f t="shared" si="1"/>
        <v>0</v>
      </c>
      <c r="H8" s="33"/>
    </row>
    <row r="9">
      <c r="A9" s="30" t="s">
        <v>72</v>
      </c>
      <c r="B9" s="30" t="s">
        <v>74</v>
      </c>
      <c r="C9" s="30" t="s">
        <v>75</v>
      </c>
      <c r="D9" s="30" t="s">
        <v>34</v>
      </c>
      <c r="E9" s="30">
        <v>1.0</v>
      </c>
      <c r="F9" s="31"/>
      <c r="G9" s="32">
        <f t="shared" si="1"/>
        <v>0</v>
      </c>
      <c r="H9" s="33"/>
    </row>
    <row r="10">
      <c r="A10" s="30" t="s">
        <v>80</v>
      </c>
      <c r="B10" s="30" t="s">
        <v>81</v>
      </c>
      <c r="C10" s="30" t="s">
        <v>82</v>
      </c>
      <c r="D10" s="30" t="s">
        <v>34</v>
      </c>
      <c r="E10" s="30">
        <v>1.0</v>
      </c>
      <c r="F10" s="31"/>
      <c r="G10" s="32">
        <f t="shared" si="1"/>
        <v>0</v>
      </c>
      <c r="H10" s="33"/>
    </row>
    <row r="11">
      <c r="A11" s="30" t="s">
        <v>85</v>
      </c>
      <c r="B11" s="30" t="s">
        <v>86</v>
      </c>
      <c r="C11" s="30" t="s">
        <v>87</v>
      </c>
      <c r="D11" s="30" t="s">
        <v>34</v>
      </c>
      <c r="E11" s="30">
        <v>1.0</v>
      </c>
      <c r="F11" s="31"/>
      <c r="G11" s="32">
        <f t="shared" si="1"/>
        <v>0</v>
      </c>
      <c r="H11" s="33"/>
    </row>
    <row r="12">
      <c r="A12" s="30" t="s">
        <v>89</v>
      </c>
      <c r="B12" s="30" t="s">
        <v>90</v>
      </c>
      <c r="C12" s="30" t="s">
        <v>91</v>
      </c>
      <c r="D12" s="30" t="s">
        <v>34</v>
      </c>
      <c r="E12" s="30">
        <v>1.0</v>
      </c>
      <c r="F12" s="31"/>
      <c r="G12" s="32">
        <f t="shared" si="1"/>
        <v>0</v>
      </c>
      <c r="H12" s="33"/>
    </row>
    <row r="13">
      <c r="A13" s="30" t="s">
        <v>96</v>
      </c>
      <c r="B13" s="30" t="s">
        <v>97</v>
      </c>
      <c r="C13" s="30" t="s">
        <v>99</v>
      </c>
      <c r="D13" s="30" t="s">
        <v>34</v>
      </c>
      <c r="E13" s="30">
        <v>1.0</v>
      </c>
      <c r="F13" s="31"/>
      <c r="G13" s="32">
        <f t="shared" si="1"/>
        <v>0</v>
      </c>
      <c r="H13" s="33"/>
    </row>
    <row r="14">
      <c r="A14" s="30" t="s">
        <v>103</v>
      </c>
      <c r="B14" s="30" t="s">
        <v>104</v>
      </c>
      <c r="C14" s="30" t="s">
        <v>105</v>
      </c>
      <c r="D14" s="30" t="s">
        <v>34</v>
      </c>
      <c r="E14" s="30">
        <v>1.0</v>
      </c>
      <c r="F14" s="31"/>
      <c r="G14" s="32">
        <f t="shared" si="1"/>
        <v>0</v>
      </c>
      <c r="H14" s="33"/>
    </row>
    <row r="15">
      <c r="A15" s="30" t="s">
        <v>109</v>
      </c>
      <c r="B15" s="30" t="s">
        <v>110</v>
      </c>
      <c r="C15" s="30" t="s">
        <v>112</v>
      </c>
      <c r="D15" s="30" t="s">
        <v>34</v>
      </c>
      <c r="E15" s="30">
        <v>1.0</v>
      </c>
      <c r="F15" s="31"/>
      <c r="G15" s="32">
        <f t="shared" si="1"/>
        <v>0</v>
      </c>
      <c r="H15" s="33"/>
    </row>
    <row r="16">
      <c r="A16" s="48" t="s">
        <v>114</v>
      </c>
      <c r="B16" s="30" t="s">
        <v>115</v>
      </c>
      <c r="C16" s="30" t="s">
        <v>116</v>
      </c>
      <c r="D16" s="30" t="s">
        <v>34</v>
      </c>
      <c r="E16" s="30">
        <v>1.0</v>
      </c>
      <c r="F16" s="31"/>
      <c r="G16" s="32">
        <f t="shared" si="1"/>
        <v>0</v>
      </c>
      <c r="H16" s="33"/>
    </row>
    <row r="17">
      <c r="A17" s="48" t="s">
        <v>119</v>
      </c>
      <c r="B17" s="30" t="s">
        <v>120</v>
      </c>
      <c r="C17" s="30" t="s">
        <v>122</v>
      </c>
      <c r="D17" s="30" t="s">
        <v>124</v>
      </c>
      <c r="E17" s="30">
        <v>4.0</v>
      </c>
      <c r="F17" s="31"/>
      <c r="G17" s="32">
        <f t="shared" si="1"/>
        <v>0</v>
      </c>
      <c r="H17" s="33"/>
    </row>
    <row r="18">
      <c r="A18" s="48" t="s">
        <v>125</v>
      </c>
      <c r="B18" s="30" t="s">
        <v>126</v>
      </c>
      <c r="C18" s="30" t="s">
        <v>127</v>
      </c>
      <c r="D18" s="30" t="s">
        <v>124</v>
      </c>
      <c r="E18" s="30">
        <v>3.0</v>
      </c>
      <c r="F18" s="31"/>
      <c r="G18" s="32">
        <f t="shared" si="1"/>
        <v>0</v>
      </c>
      <c r="H18" s="33"/>
    </row>
    <row r="19">
      <c r="A19" s="48" t="s">
        <v>132</v>
      </c>
      <c r="B19" s="30" t="s">
        <v>133</v>
      </c>
      <c r="C19" s="30" t="s">
        <v>134</v>
      </c>
      <c r="D19" s="30" t="s">
        <v>124</v>
      </c>
      <c r="E19" s="30">
        <v>1.0</v>
      </c>
      <c r="F19" s="31"/>
      <c r="G19" s="32">
        <f t="shared" si="1"/>
        <v>0</v>
      </c>
      <c r="H19" s="33"/>
    </row>
    <row r="20" ht="15.75" customHeight="1">
      <c r="A20" s="56" t="s">
        <v>140</v>
      </c>
      <c r="B20" s="10"/>
      <c r="C20" s="10"/>
      <c r="D20" s="10"/>
      <c r="E20" s="10"/>
      <c r="F20" s="11"/>
      <c r="G20" s="58">
        <f>SUM(G6:G19)</f>
        <v>0</v>
      </c>
      <c r="H20" s="60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3">
    <mergeCell ref="A1:H2"/>
    <mergeCell ref="A3:H3"/>
    <mergeCell ref="A20:F20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1.38"/>
    <col customWidth="1" min="2" max="2" width="23.63"/>
    <col customWidth="1" min="3" max="3" width="42.0"/>
    <col customWidth="1" min="4" max="6" width="14.0"/>
    <col customWidth="1" min="7" max="7" width="21.88"/>
    <col customWidth="1" min="8" max="8" width="37.63"/>
    <col customWidth="1" min="9" max="26" width="11.0"/>
  </cols>
  <sheetData>
    <row r="1" ht="27.0" customHeight="1">
      <c r="A1" s="1" t="s">
        <v>148</v>
      </c>
      <c r="B1" s="3"/>
      <c r="C1" s="3"/>
      <c r="D1" s="3"/>
      <c r="E1" s="3"/>
      <c r="F1" s="3"/>
      <c r="G1" s="3"/>
      <c r="H1" s="4"/>
    </row>
    <row r="2" ht="27.0" customHeight="1">
      <c r="A2" s="5"/>
      <c r="B2" s="6"/>
      <c r="C2" s="6"/>
      <c r="D2" s="6"/>
      <c r="E2" s="6"/>
      <c r="F2" s="6"/>
      <c r="G2" s="6"/>
      <c r="H2" s="7"/>
    </row>
    <row r="3" ht="24.0" customHeight="1">
      <c r="A3" s="9" t="s">
        <v>149</v>
      </c>
      <c r="B3" s="10"/>
      <c r="C3" s="10"/>
      <c r="D3" s="10"/>
      <c r="E3" s="10"/>
      <c r="F3" s="10"/>
      <c r="G3" s="10"/>
      <c r="H3" s="11"/>
    </row>
    <row r="5" ht="42.0" customHeight="1">
      <c r="A5" s="12" t="s">
        <v>8</v>
      </c>
      <c r="B5" s="12" t="s">
        <v>12</v>
      </c>
      <c r="C5" s="12" t="s">
        <v>13</v>
      </c>
      <c r="D5" s="12" t="s">
        <v>150</v>
      </c>
      <c r="E5" s="12" t="s">
        <v>151</v>
      </c>
      <c r="F5" s="12" t="s">
        <v>152</v>
      </c>
      <c r="G5" s="12" t="s">
        <v>153</v>
      </c>
      <c r="H5" s="12" t="s">
        <v>154</v>
      </c>
    </row>
    <row r="6">
      <c r="A6" s="19" t="s">
        <v>155</v>
      </c>
      <c r="B6" s="19" t="s">
        <v>156</v>
      </c>
      <c r="C6" s="19" t="s">
        <v>157</v>
      </c>
      <c r="D6" s="23"/>
      <c r="E6" s="23"/>
      <c r="F6" s="23"/>
      <c r="G6" s="25">
        <f t="shared" ref="G6:G14" si="1">SUM(D6:F6)</f>
        <v>0</v>
      </c>
      <c r="H6" s="27"/>
    </row>
    <row r="7">
      <c r="A7" s="30" t="s">
        <v>158</v>
      </c>
      <c r="B7" s="30" t="s">
        <v>159</v>
      </c>
      <c r="C7" s="30" t="s">
        <v>160</v>
      </c>
      <c r="D7" s="31"/>
      <c r="E7" s="31"/>
      <c r="F7" s="31"/>
      <c r="G7" s="32">
        <f t="shared" si="1"/>
        <v>0</v>
      </c>
      <c r="H7" s="33"/>
    </row>
    <row r="8">
      <c r="A8" s="30" t="s">
        <v>161</v>
      </c>
      <c r="B8" s="30" t="s">
        <v>162</v>
      </c>
      <c r="C8" s="30" t="s">
        <v>163</v>
      </c>
      <c r="D8" s="31"/>
      <c r="E8" s="31"/>
      <c r="F8" s="31"/>
      <c r="G8" s="32">
        <f t="shared" si="1"/>
        <v>0</v>
      </c>
      <c r="H8" s="33"/>
    </row>
    <row r="9">
      <c r="A9" s="30" t="s">
        <v>165</v>
      </c>
      <c r="B9" s="30" t="s">
        <v>166</v>
      </c>
      <c r="C9" s="30" t="s">
        <v>167</v>
      </c>
      <c r="D9" s="31"/>
      <c r="E9" s="31"/>
      <c r="F9" s="31"/>
      <c r="G9" s="32">
        <f t="shared" si="1"/>
        <v>0</v>
      </c>
      <c r="H9" s="33"/>
    </row>
    <row r="10">
      <c r="A10" s="30" t="s">
        <v>169</v>
      </c>
      <c r="B10" s="30" t="s">
        <v>170</v>
      </c>
      <c r="C10" s="30" t="s">
        <v>171</v>
      </c>
      <c r="D10" s="31"/>
      <c r="E10" s="31"/>
      <c r="F10" s="31"/>
      <c r="G10" s="32">
        <f t="shared" si="1"/>
        <v>0</v>
      </c>
      <c r="H10" s="33"/>
    </row>
    <row r="11">
      <c r="A11" s="30" t="s">
        <v>174</v>
      </c>
      <c r="B11" s="30" t="s">
        <v>176</v>
      </c>
      <c r="C11" s="30" t="s">
        <v>178</v>
      </c>
      <c r="D11" s="31"/>
      <c r="E11" s="31"/>
      <c r="F11" s="31"/>
      <c r="G11" s="32">
        <f t="shared" si="1"/>
        <v>0</v>
      </c>
      <c r="H11" s="33"/>
    </row>
    <row r="12">
      <c r="A12" s="30" t="s">
        <v>184</v>
      </c>
      <c r="B12" s="30" t="s">
        <v>186</v>
      </c>
      <c r="C12" s="30" t="s">
        <v>189</v>
      </c>
      <c r="D12" s="31"/>
      <c r="E12" s="31"/>
      <c r="F12" s="31"/>
      <c r="G12" s="32">
        <f t="shared" si="1"/>
        <v>0</v>
      </c>
      <c r="H12" s="33"/>
    </row>
    <row r="13">
      <c r="A13" s="30" t="s">
        <v>232</v>
      </c>
      <c r="B13" s="30" t="s">
        <v>235</v>
      </c>
      <c r="C13" s="30" t="s">
        <v>237</v>
      </c>
      <c r="D13" s="31"/>
      <c r="E13" s="31"/>
      <c r="F13" s="31"/>
      <c r="G13" s="32">
        <f t="shared" si="1"/>
        <v>0</v>
      </c>
      <c r="H13" s="33"/>
    </row>
    <row r="14">
      <c r="A14" s="48" t="s">
        <v>247</v>
      </c>
      <c r="B14" s="30" t="s">
        <v>249</v>
      </c>
      <c r="C14" s="30" t="s">
        <v>252</v>
      </c>
      <c r="D14" s="31"/>
      <c r="E14" s="31"/>
      <c r="F14" s="31"/>
      <c r="G14" s="32">
        <f t="shared" si="1"/>
        <v>0</v>
      </c>
      <c r="H14" s="33"/>
    </row>
    <row r="15">
      <c r="A15" s="56" t="s">
        <v>262</v>
      </c>
      <c r="B15" s="10"/>
      <c r="C15" s="10"/>
      <c r="D15" s="10"/>
      <c r="E15" s="10"/>
      <c r="F15" s="11"/>
      <c r="G15" s="58">
        <f>SUM(G6:G14)</f>
        <v>0</v>
      </c>
      <c r="H15" s="60"/>
    </row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">
    <mergeCell ref="A1:H2"/>
    <mergeCell ref="A3:H3"/>
    <mergeCell ref="A15:F15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1.38"/>
    <col customWidth="1" min="2" max="2" width="36.75"/>
    <col customWidth="1" min="3" max="3" width="26.25"/>
    <col customWidth="1" min="4" max="4" width="19.25"/>
    <col customWidth="1" min="5" max="5" width="14.88"/>
    <col customWidth="1" min="6" max="6" width="48.13"/>
    <col customWidth="1" min="7" max="26" width="11.0"/>
  </cols>
  <sheetData>
    <row r="1" ht="27.0" customHeight="1">
      <c r="A1" s="68" t="s">
        <v>164</v>
      </c>
      <c r="B1" s="3"/>
      <c r="C1" s="3"/>
      <c r="D1" s="3"/>
      <c r="E1" s="3"/>
      <c r="F1" s="4"/>
    </row>
    <row r="2" ht="27.0" customHeight="1">
      <c r="A2" s="5"/>
      <c r="B2" s="6"/>
      <c r="C2" s="6"/>
      <c r="D2" s="6"/>
      <c r="E2" s="6"/>
      <c r="F2" s="7"/>
    </row>
    <row r="3" ht="24.0" customHeight="1">
      <c r="A3" s="13" t="s">
        <v>168</v>
      </c>
      <c r="B3" s="10"/>
      <c r="C3" s="10"/>
      <c r="D3" s="10"/>
      <c r="E3" s="10"/>
      <c r="F3" s="11"/>
    </row>
    <row r="5" ht="42.0" customHeight="1">
      <c r="A5" s="12" t="s">
        <v>8</v>
      </c>
      <c r="B5" s="12" t="s">
        <v>173</v>
      </c>
      <c r="C5" s="12" t="s">
        <v>175</v>
      </c>
      <c r="D5" s="12" t="s">
        <v>177</v>
      </c>
      <c r="E5" s="12" t="s">
        <v>179</v>
      </c>
      <c r="F5" s="12" t="s">
        <v>180</v>
      </c>
    </row>
    <row r="6" ht="33.75" customHeight="1">
      <c r="A6" s="19" t="s">
        <v>182</v>
      </c>
      <c r="B6" s="19" t="s">
        <v>183</v>
      </c>
      <c r="C6" s="19">
        <v>15.0</v>
      </c>
      <c r="D6" s="19" t="s">
        <v>185</v>
      </c>
      <c r="E6" s="69" t="s">
        <v>187</v>
      </c>
      <c r="F6" s="19" t="s">
        <v>194</v>
      </c>
    </row>
    <row r="7" ht="33.75" customHeight="1">
      <c r="A7" s="30" t="s">
        <v>196</v>
      </c>
      <c r="B7" s="30" t="s">
        <v>197</v>
      </c>
      <c r="C7" s="30">
        <v>4.0</v>
      </c>
      <c r="D7" s="30" t="s">
        <v>124</v>
      </c>
      <c r="E7" s="70" t="s">
        <v>187</v>
      </c>
      <c r="F7" s="30"/>
    </row>
    <row r="8" ht="33.75" customHeight="1">
      <c r="A8" s="30" t="s">
        <v>204</v>
      </c>
      <c r="B8" s="30" t="s">
        <v>206</v>
      </c>
      <c r="C8" s="30">
        <v>3.0</v>
      </c>
      <c r="D8" s="30" t="s">
        <v>124</v>
      </c>
      <c r="E8" s="70" t="s">
        <v>187</v>
      </c>
      <c r="F8" s="30"/>
    </row>
    <row r="9" ht="33.75" customHeight="1">
      <c r="A9" s="30" t="s">
        <v>210</v>
      </c>
      <c r="B9" s="30" t="s">
        <v>212</v>
      </c>
      <c r="C9" s="30">
        <v>1.0</v>
      </c>
      <c r="D9" s="30" t="s">
        <v>124</v>
      </c>
      <c r="E9" s="70" t="s">
        <v>187</v>
      </c>
      <c r="F9" s="30"/>
    </row>
    <row r="10" ht="33.75" customHeight="1">
      <c r="A10" s="30" t="s">
        <v>219</v>
      </c>
      <c r="B10" s="30" t="s">
        <v>221</v>
      </c>
      <c r="C10" s="30">
        <v>10000.0</v>
      </c>
      <c r="D10" s="30" t="s">
        <v>223</v>
      </c>
      <c r="E10" s="70" t="s">
        <v>187</v>
      </c>
      <c r="F10" s="30"/>
    </row>
    <row r="11" ht="33.75" customHeight="1">
      <c r="A11" s="30" t="s">
        <v>228</v>
      </c>
      <c r="B11" s="30" t="s">
        <v>229</v>
      </c>
      <c r="C11" s="30">
        <v>1000.0</v>
      </c>
      <c r="D11" s="30" t="s">
        <v>233</v>
      </c>
      <c r="E11" s="70" t="s">
        <v>187</v>
      </c>
      <c r="F11" s="30"/>
    </row>
    <row r="12" ht="33.75" customHeight="1">
      <c r="A12" s="30" t="s">
        <v>238</v>
      </c>
      <c r="B12" s="30" t="s">
        <v>241</v>
      </c>
      <c r="C12" s="30">
        <v>15000.0</v>
      </c>
      <c r="D12" s="30" t="s">
        <v>233</v>
      </c>
      <c r="E12" s="70" t="s">
        <v>187</v>
      </c>
      <c r="F12" s="30"/>
    </row>
    <row r="13" ht="33.75" customHeight="1">
      <c r="A13" s="30" t="s">
        <v>250</v>
      </c>
      <c r="B13" s="30" t="s">
        <v>254</v>
      </c>
      <c r="C13" s="30">
        <v>6000.0</v>
      </c>
      <c r="D13" s="30" t="s">
        <v>233</v>
      </c>
      <c r="E13" s="70" t="s">
        <v>187</v>
      </c>
      <c r="F13" s="30"/>
    </row>
    <row r="14" ht="33.75" customHeight="1">
      <c r="A14" s="30" t="s">
        <v>260</v>
      </c>
      <c r="B14" s="30" t="s">
        <v>261</v>
      </c>
      <c r="C14" s="30">
        <v>6000.0</v>
      </c>
      <c r="D14" s="30" t="s">
        <v>233</v>
      </c>
      <c r="E14" s="70" t="s">
        <v>187</v>
      </c>
      <c r="F14" s="30"/>
    </row>
    <row r="15" ht="33.75" customHeight="1">
      <c r="A15" s="30" t="s">
        <v>267</v>
      </c>
      <c r="B15" s="30" t="s">
        <v>268</v>
      </c>
      <c r="C15" s="30">
        <v>1000.0</v>
      </c>
      <c r="D15" s="30" t="s">
        <v>233</v>
      </c>
      <c r="E15" s="70" t="s">
        <v>187</v>
      </c>
      <c r="F15" s="30"/>
    </row>
    <row r="16" ht="33.75" customHeight="1">
      <c r="A16" s="30" t="s">
        <v>274</v>
      </c>
      <c r="B16" s="30" t="s">
        <v>275</v>
      </c>
      <c r="C16" s="30">
        <v>50.0</v>
      </c>
      <c r="D16" s="30" t="s">
        <v>276</v>
      </c>
      <c r="E16" s="70" t="s">
        <v>187</v>
      </c>
      <c r="F16" s="30"/>
    </row>
    <row r="17" ht="33.75" customHeight="1">
      <c r="A17" s="30" t="s">
        <v>279</v>
      </c>
      <c r="B17" s="30" t="s">
        <v>281</v>
      </c>
      <c r="C17" s="30">
        <v>3.0</v>
      </c>
      <c r="D17" s="30" t="s">
        <v>283</v>
      </c>
      <c r="E17" s="70" t="s">
        <v>187</v>
      </c>
      <c r="F17" s="30"/>
    </row>
    <row r="18" ht="33.75" customHeight="1">
      <c r="A18" s="30" t="s">
        <v>284</v>
      </c>
      <c r="B18" s="30" t="s">
        <v>286</v>
      </c>
      <c r="C18" s="30">
        <v>2.0</v>
      </c>
      <c r="D18" s="30" t="s">
        <v>289</v>
      </c>
      <c r="E18" s="70" t="s">
        <v>187</v>
      </c>
      <c r="F18" s="30"/>
    </row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</sheetData>
  <mergeCells count="2">
    <mergeCell ref="A1:F2"/>
    <mergeCell ref="A3:F3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1.38"/>
    <col customWidth="1" min="2" max="2" width="21.0"/>
    <col customWidth="1" min="3" max="3" width="47.25"/>
    <col customWidth="1" min="4" max="4" width="56.0"/>
    <col customWidth="1" min="5" max="5" width="16.63"/>
    <col customWidth="1" min="6" max="6" width="7.5"/>
    <col customWidth="1" min="7" max="26" width="11.0"/>
  </cols>
  <sheetData>
    <row r="1" ht="27.0" customHeight="1">
      <c r="A1" s="1" t="s">
        <v>192</v>
      </c>
      <c r="B1" s="3"/>
      <c r="C1" s="3"/>
      <c r="D1" s="3"/>
      <c r="E1" s="4"/>
    </row>
    <row r="2" ht="27.0" customHeight="1">
      <c r="A2" s="5"/>
      <c r="B2" s="6"/>
      <c r="C2" s="6"/>
      <c r="D2" s="6"/>
      <c r="E2" s="7"/>
    </row>
    <row r="3" ht="24.0" customHeight="1">
      <c r="A3" s="9" t="s">
        <v>201</v>
      </c>
      <c r="B3" s="10"/>
      <c r="C3" s="10"/>
      <c r="D3" s="10"/>
      <c r="E3" s="11"/>
    </row>
    <row r="5" ht="42.0" customHeight="1">
      <c r="A5" s="71" t="s">
        <v>8</v>
      </c>
      <c r="B5" s="71" t="s">
        <v>211</v>
      </c>
      <c r="C5" s="71" t="s">
        <v>214</v>
      </c>
      <c r="D5" s="71" t="s">
        <v>216</v>
      </c>
      <c r="E5" s="71" t="s">
        <v>218</v>
      </c>
    </row>
    <row r="6" ht="43.5" customHeight="1">
      <c r="A6" s="72" t="s">
        <v>222</v>
      </c>
      <c r="B6" s="72" t="s">
        <v>226</v>
      </c>
      <c r="C6" s="72" t="s">
        <v>230</v>
      </c>
      <c r="D6" s="73"/>
      <c r="E6" s="73"/>
    </row>
    <row r="7" ht="43.5" customHeight="1">
      <c r="A7" s="74" t="s">
        <v>243</v>
      </c>
      <c r="B7" s="74" t="s">
        <v>74</v>
      </c>
      <c r="C7" s="74" t="s">
        <v>248</v>
      </c>
      <c r="D7" s="75"/>
      <c r="E7" s="75"/>
    </row>
    <row r="8" ht="43.5" customHeight="1">
      <c r="A8" s="74" t="s">
        <v>257</v>
      </c>
      <c r="B8" s="74" t="s">
        <v>81</v>
      </c>
      <c r="C8" s="74" t="s">
        <v>263</v>
      </c>
      <c r="D8" s="75"/>
      <c r="E8" s="75"/>
    </row>
    <row r="9" ht="43.5" customHeight="1">
      <c r="A9" s="74" t="s">
        <v>270</v>
      </c>
      <c r="B9" s="74" t="s">
        <v>271</v>
      </c>
      <c r="C9" s="74" t="s">
        <v>273</v>
      </c>
      <c r="D9" s="75"/>
      <c r="E9" s="75"/>
    </row>
    <row r="10" ht="43.5" customHeight="1">
      <c r="A10" s="74" t="s">
        <v>277</v>
      </c>
      <c r="B10" s="74" t="s">
        <v>280</v>
      </c>
      <c r="C10" s="74" t="s">
        <v>282</v>
      </c>
      <c r="D10" s="75"/>
      <c r="E10" s="75"/>
    </row>
    <row r="11" ht="43.5" customHeight="1">
      <c r="A11" s="74" t="s">
        <v>285</v>
      </c>
      <c r="B11" s="74" t="s">
        <v>287</v>
      </c>
      <c r="C11" s="74" t="s">
        <v>288</v>
      </c>
      <c r="D11" s="75"/>
      <c r="E11" s="75"/>
    </row>
    <row r="12" ht="43.5" customHeight="1">
      <c r="A12" s="74" t="s">
        <v>290</v>
      </c>
      <c r="B12" s="74" t="s">
        <v>291</v>
      </c>
      <c r="C12" s="74" t="s">
        <v>292</v>
      </c>
      <c r="D12" s="75"/>
      <c r="E12" s="75"/>
    </row>
    <row r="13" ht="43.5" customHeight="1">
      <c r="A13" s="74" t="s">
        <v>294</v>
      </c>
      <c r="B13" s="74" t="s">
        <v>296</v>
      </c>
      <c r="C13" s="74" t="s">
        <v>297</v>
      </c>
      <c r="D13" s="75"/>
      <c r="E13" s="75"/>
    </row>
    <row r="14" ht="43.5" customHeight="1">
      <c r="A14" s="74" t="s">
        <v>298</v>
      </c>
      <c r="B14" s="74" t="s">
        <v>299</v>
      </c>
      <c r="C14" s="74" t="s">
        <v>300</v>
      </c>
      <c r="D14" s="75"/>
      <c r="E14" s="75"/>
    </row>
    <row r="15" ht="43.5" customHeight="1">
      <c r="A15" s="74" t="s">
        <v>301</v>
      </c>
      <c r="B15" s="74" t="s">
        <v>302</v>
      </c>
      <c r="C15" s="74" t="s">
        <v>303</v>
      </c>
      <c r="D15" s="75"/>
      <c r="E15" s="75"/>
    </row>
    <row r="16" ht="43.5" customHeight="1">
      <c r="A16" s="74" t="s">
        <v>304</v>
      </c>
      <c r="B16" s="74" t="s">
        <v>305</v>
      </c>
      <c r="C16" s="74" t="s">
        <v>306</v>
      </c>
      <c r="D16" s="75"/>
      <c r="E16" s="75"/>
    </row>
    <row r="17" ht="43.5" customHeight="1">
      <c r="A17" s="74" t="s">
        <v>307</v>
      </c>
      <c r="B17" s="74" t="s">
        <v>308</v>
      </c>
      <c r="C17" s="74" t="s">
        <v>309</v>
      </c>
      <c r="D17" s="75"/>
      <c r="E17" s="75"/>
    </row>
    <row r="18" ht="43.5" customHeight="1">
      <c r="A18" s="74" t="s">
        <v>310</v>
      </c>
      <c r="B18" s="74" t="s">
        <v>311</v>
      </c>
      <c r="C18" s="74" t="s">
        <v>312</v>
      </c>
      <c r="D18" s="75"/>
      <c r="E18" s="75"/>
    </row>
    <row r="19" ht="43.5" customHeight="1">
      <c r="A19" s="74" t="s">
        <v>313</v>
      </c>
      <c r="B19" s="74" t="s">
        <v>314</v>
      </c>
      <c r="C19" s="74" t="s">
        <v>315</v>
      </c>
      <c r="D19" s="75"/>
      <c r="E19" s="75"/>
    </row>
    <row r="20" ht="43.5" customHeight="1">
      <c r="A20" s="74" t="s">
        <v>316</v>
      </c>
      <c r="B20" s="74" t="s">
        <v>317</v>
      </c>
      <c r="C20" s="74" t="s">
        <v>318</v>
      </c>
      <c r="D20" s="75"/>
      <c r="E20" s="75"/>
    </row>
    <row r="21" ht="43.5" customHeight="1">
      <c r="A21" s="74" t="s">
        <v>319</v>
      </c>
      <c r="B21" s="74" t="s">
        <v>320</v>
      </c>
      <c r="C21" s="74" t="s">
        <v>321</v>
      </c>
      <c r="D21" s="75"/>
      <c r="E21" s="75"/>
    </row>
    <row r="22" ht="43.5" customHeight="1">
      <c r="A22" s="74" t="s">
        <v>322</v>
      </c>
      <c r="B22" s="74" t="s">
        <v>170</v>
      </c>
      <c r="C22" s="74" t="s">
        <v>323</v>
      </c>
      <c r="D22" s="75"/>
      <c r="E22" s="75"/>
    </row>
    <row r="23" ht="43.5" customHeight="1">
      <c r="A23" s="74" t="s">
        <v>324</v>
      </c>
      <c r="B23" s="74" t="s">
        <v>325</v>
      </c>
      <c r="C23" s="74" t="s">
        <v>326</v>
      </c>
      <c r="D23" s="75"/>
      <c r="E23" s="75"/>
    </row>
    <row r="24" ht="43.5" customHeight="1">
      <c r="A24" s="74" t="s">
        <v>327</v>
      </c>
      <c r="B24" s="74" t="s">
        <v>328</v>
      </c>
      <c r="C24" s="74" t="s">
        <v>329</v>
      </c>
      <c r="D24" s="75"/>
      <c r="E24" s="75"/>
    </row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">
    <mergeCell ref="A1:E2"/>
    <mergeCell ref="A3:E3"/>
  </mergeCells>
  <dataValidations>
    <dataValidation type="list" allowBlank="1" sqref="E6:E24">
      <formula1>'Číselníky'!$A$2:$A$3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3.88"/>
    <col customWidth="1" min="2" max="2" width="21.0"/>
    <col customWidth="1" min="3" max="3" width="14.88"/>
    <col customWidth="1" min="4" max="4" width="51.63"/>
    <col customWidth="1" min="5" max="5" width="31.5"/>
    <col customWidth="1" min="6" max="6" width="18.38"/>
    <col customWidth="1" min="7" max="26" width="11.0"/>
  </cols>
  <sheetData>
    <row r="1" ht="27.0" customHeight="1">
      <c r="A1" s="1" t="s">
        <v>172</v>
      </c>
      <c r="B1" s="3"/>
      <c r="C1" s="3"/>
      <c r="D1" s="3"/>
      <c r="E1" s="3"/>
      <c r="F1" s="4"/>
    </row>
    <row r="2" ht="27.0" customHeight="1">
      <c r="A2" s="5"/>
      <c r="B2" s="6"/>
      <c r="C2" s="6"/>
      <c r="D2" s="6"/>
      <c r="E2" s="6"/>
      <c r="F2" s="7"/>
    </row>
    <row r="3" ht="24.0" customHeight="1">
      <c r="A3" s="9" t="s">
        <v>181</v>
      </c>
      <c r="B3" s="10"/>
      <c r="C3" s="10"/>
      <c r="D3" s="10"/>
      <c r="E3" s="10"/>
      <c r="F3" s="11"/>
    </row>
    <row r="5" ht="42.0" customHeight="1">
      <c r="A5" s="12" t="s">
        <v>8</v>
      </c>
      <c r="B5" s="12" t="s">
        <v>188</v>
      </c>
      <c r="C5" s="12" t="s">
        <v>190</v>
      </c>
      <c r="D5" s="12" t="s">
        <v>191</v>
      </c>
      <c r="E5" s="12" t="s">
        <v>193</v>
      </c>
      <c r="F5" s="12" t="s">
        <v>195</v>
      </c>
    </row>
    <row r="6" ht="42.0" customHeight="1">
      <c r="A6" s="19" t="s">
        <v>198</v>
      </c>
      <c r="B6" s="19" t="s">
        <v>199</v>
      </c>
      <c r="C6" s="19" t="s">
        <v>200</v>
      </c>
      <c r="D6" s="19" t="s">
        <v>202</v>
      </c>
      <c r="E6" s="27"/>
      <c r="F6" s="27"/>
    </row>
    <row r="7" ht="42.0" customHeight="1">
      <c r="A7" s="30" t="s">
        <v>203</v>
      </c>
      <c r="B7" s="30" t="s">
        <v>205</v>
      </c>
      <c r="C7" s="30" t="s">
        <v>200</v>
      </c>
      <c r="D7" s="30" t="s">
        <v>207</v>
      </c>
      <c r="E7" s="33"/>
      <c r="F7" s="33"/>
    </row>
    <row r="8" ht="42.0" customHeight="1">
      <c r="A8" s="30" t="s">
        <v>208</v>
      </c>
      <c r="B8" s="30" t="s">
        <v>209</v>
      </c>
      <c r="C8" s="30" t="s">
        <v>200</v>
      </c>
      <c r="D8" s="30" t="s">
        <v>213</v>
      </c>
      <c r="E8" s="33"/>
      <c r="F8" s="33"/>
    </row>
    <row r="9" ht="42.0" customHeight="1">
      <c r="A9" s="30" t="s">
        <v>215</v>
      </c>
      <c r="B9" s="30" t="s">
        <v>217</v>
      </c>
      <c r="C9" s="30" t="s">
        <v>200</v>
      </c>
      <c r="D9" s="30" t="s">
        <v>220</v>
      </c>
      <c r="E9" s="33"/>
      <c r="F9" s="33"/>
    </row>
    <row r="10" ht="42.0" customHeight="1">
      <c r="A10" s="30" t="s">
        <v>224</v>
      </c>
      <c r="B10" s="30" t="s">
        <v>225</v>
      </c>
      <c r="C10" s="30" t="s">
        <v>200</v>
      </c>
      <c r="D10" s="30" t="s">
        <v>227</v>
      </c>
      <c r="E10" s="33"/>
      <c r="F10" s="33"/>
    </row>
    <row r="11" ht="42.0" customHeight="1">
      <c r="A11" s="30" t="s">
        <v>231</v>
      </c>
      <c r="B11" s="30" t="s">
        <v>234</v>
      </c>
      <c r="C11" s="30" t="s">
        <v>200</v>
      </c>
      <c r="D11" s="30" t="s">
        <v>236</v>
      </c>
      <c r="E11" s="33"/>
      <c r="F11" s="33"/>
    </row>
    <row r="12" ht="42.0" customHeight="1">
      <c r="A12" s="30" t="s">
        <v>239</v>
      </c>
      <c r="B12" s="30" t="s">
        <v>240</v>
      </c>
      <c r="C12" s="30" t="s">
        <v>200</v>
      </c>
      <c r="D12" s="30" t="s">
        <v>242</v>
      </c>
      <c r="E12" s="33"/>
      <c r="F12" s="33"/>
    </row>
    <row r="13" ht="42.0" customHeight="1">
      <c r="A13" s="30" t="s">
        <v>244</v>
      </c>
      <c r="B13" s="30" t="s">
        <v>245</v>
      </c>
      <c r="C13" s="30" t="s">
        <v>200</v>
      </c>
      <c r="D13" s="30" t="s">
        <v>246</v>
      </c>
      <c r="E13" s="33"/>
      <c r="F13" s="33"/>
    </row>
    <row r="14" ht="42.0" customHeight="1">
      <c r="A14" s="30" t="s">
        <v>251</v>
      </c>
      <c r="B14" s="30" t="s">
        <v>253</v>
      </c>
      <c r="C14" s="30" t="s">
        <v>200</v>
      </c>
      <c r="D14" s="30" t="s">
        <v>255</v>
      </c>
      <c r="E14" s="33"/>
      <c r="F14" s="33"/>
    </row>
    <row r="15" ht="42.0" customHeight="1">
      <c r="A15" s="30" t="s">
        <v>256</v>
      </c>
      <c r="B15" s="30" t="s">
        <v>258</v>
      </c>
      <c r="C15" s="30" t="s">
        <v>200</v>
      </c>
      <c r="D15" s="30" t="s">
        <v>259</v>
      </c>
      <c r="E15" s="33"/>
      <c r="F15" s="33"/>
    </row>
    <row r="16" ht="42.0" customHeight="1">
      <c r="A16" s="30" t="s">
        <v>264</v>
      </c>
      <c r="B16" s="30" t="s">
        <v>265</v>
      </c>
      <c r="C16" s="30" t="s">
        <v>200</v>
      </c>
      <c r="D16" s="30" t="s">
        <v>266</v>
      </c>
      <c r="E16" s="33"/>
      <c r="F16" s="33"/>
    </row>
    <row r="17" ht="15.75" customHeight="1"/>
    <row r="18" ht="24.0" customHeight="1">
      <c r="A18" s="39" t="s">
        <v>269</v>
      </c>
      <c r="B18" s="10"/>
      <c r="C18" s="10"/>
      <c r="D18" s="10"/>
      <c r="E18" s="10"/>
      <c r="F18" s="11"/>
    </row>
    <row r="19" ht="30.0" customHeight="1">
      <c r="A19" s="76" t="s">
        <v>272</v>
      </c>
      <c r="B19" s="21"/>
      <c r="C19" s="77"/>
      <c r="D19" s="20"/>
      <c r="E19" s="20"/>
      <c r="F19" s="21"/>
    </row>
    <row r="20" ht="15.75" customHeight="1"/>
    <row r="21" ht="24.0" customHeight="1">
      <c r="A21" s="39" t="s">
        <v>278</v>
      </c>
      <c r="B21" s="10"/>
      <c r="C21" s="10"/>
      <c r="D21" s="10"/>
      <c r="E21" s="10"/>
      <c r="F21" s="11"/>
    </row>
    <row r="22" ht="15.75" customHeight="1">
      <c r="A22" s="52" t="s">
        <v>16</v>
      </c>
      <c r="B22" s="26">
        <v>4.0</v>
      </c>
    </row>
    <row r="23" ht="15.75" customHeight="1">
      <c r="A23" s="52" t="s">
        <v>17</v>
      </c>
      <c r="B23" s="78" t="str">
        <f>'Jednorazové náklady'!F17</f>
        <v/>
      </c>
      <c r="C23" s="10"/>
      <c r="D23" s="11"/>
    </row>
    <row r="24" ht="15.75" customHeight="1">
      <c r="A24" s="52" t="s">
        <v>21</v>
      </c>
      <c r="B24" s="78">
        <f>'Jednorazové náklady'!G17</f>
        <v>0</v>
      </c>
      <c r="C24" s="10"/>
      <c r="D24" s="11"/>
    </row>
    <row r="25" ht="15.75" customHeight="1">
      <c r="A25" s="52" t="s">
        <v>293</v>
      </c>
      <c r="B25" s="78">
        <f>B24*'Rekapitulácia'!B9</f>
        <v>0</v>
      </c>
      <c r="C25" s="10"/>
      <c r="D25" s="11"/>
    </row>
    <row r="26" ht="15.75" customHeight="1">
      <c r="A26" s="52" t="s">
        <v>295</v>
      </c>
      <c r="B26" s="78">
        <f>SUM(B24,B25)</f>
        <v>0</v>
      </c>
      <c r="C26" s="10"/>
      <c r="D26" s="11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1">
    <mergeCell ref="B23:D23"/>
    <mergeCell ref="B24:D24"/>
    <mergeCell ref="B25:D25"/>
    <mergeCell ref="B26:D26"/>
    <mergeCell ref="A1:F2"/>
    <mergeCell ref="A3:F3"/>
    <mergeCell ref="A18:F18"/>
    <mergeCell ref="A19:B19"/>
    <mergeCell ref="C19:F19"/>
    <mergeCell ref="A21:F21"/>
    <mergeCell ref="B22:D22"/>
  </mergeCells>
  <conditionalFormatting sqref="C6:C16">
    <cfRule type="containsText" dxfId="6" priority="1" operator="containsText" text="ODPORÚČANÉ">
      <formula>NOT(ISERROR(SEARCH(("ODPORÚČANÉ"),(C6))))</formula>
    </cfRule>
  </conditionalFormatting>
  <conditionalFormatting sqref="F6:F16">
    <cfRule type="containsText" dxfId="7" priority="2" operator="containsText" text="ÁNO">
      <formula>NOT(ISERROR(SEARCH(("ÁNO"),(F6))))</formula>
    </cfRule>
  </conditionalFormatting>
  <conditionalFormatting sqref="F6:F16">
    <cfRule type="containsText" dxfId="0" priority="3" operator="containsText" text="NIE">
      <formula>NOT(ISERROR(SEARCH(("NIE"),(F6))))</formula>
    </cfRule>
  </conditionalFormatting>
  <dataValidations>
    <dataValidation type="list" allowBlank="1" sqref="F6:F16">
      <formula1>'Číselníky'!$A$2:$A$3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3.5"/>
    <col customWidth="1" min="2" max="2" width="21.0"/>
    <col customWidth="1" min="3" max="3" width="14.88"/>
    <col customWidth="1" min="4" max="4" width="51.63"/>
    <col customWidth="1" min="5" max="5" width="31.5"/>
    <col customWidth="1" min="6" max="6" width="18.38"/>
    <col customWidth="1" min="7" max="26" width="11.0"/>
  </cols>
  <sheetData>
    <row r="1" ht="27.0" customHeight="1">
      <c r="A1" s="1" t="s">
        <v>330</v>
      </c>
      <c r="B1" s="3"/>
      <c r="C1" s="3"/>
      <c r="D1" s="3"/>
      <c r="E1" s="3"/>
      <c r="F1" s="4"/>
    </row>
    <row r="2" ht="27.0" customHeight="1">
      <c r="A2" s="5"/>
      <c r="B2" s="6"/>
      <c r="C2" s="6"/>
      <c r="D2" s="6"/>
      <c r="E2" s="6"/>
      <c r="F2" s="7"/>
    </row>
    <row r="3" ht="24.0" customHeight="1">
      <c r="A3" s="9" t="s">
        <v>181</v>
      </c>
      <c r="B3" s="10"/>
      <c r="C3" s="10"/>
      <c r="D3" s="10"/>
      <c r="E3" s="10"/>
      <c r="F3" s="11"/>
    </row>
    <row r="5" ht="42.0" customHeight="1">
      <c r="A5" s="12" t="s">
        <v>8</v>
      </c>
      <c r="B5" s="12" t="s">
        <v>188</v>
      </c>
      <c r="C5" s="12" t="s">
        <v>190</v>
      </c>
      <c r="D5" s="12" t="s">
        <v>191</v>
      </c>
      <c r="E5" s="12" t="s">
        <v>193</v>
      </c>
      <c r="F5" s="12" t="s">
        <v>195</v>
      </c>
    </row>
    <row r="6" ht="42.0" customHeight="1">
      <c r="A6" s="19" t="s">
        <v>337</v>
      </c>
      <c r="B6" s="19" t="s">
        <v>199</v>
      </c>
      <c r="C6" s="19" t="s">
        <v>200</v>
      </c>
      <c r="D6" s="19" t="s">
        <v>338</v>
      </c>
      <c r="E6" s="27"/>
      <c r="F6" s="27"/>
    </row>
    <row r="7" ht="42.0" customHeight="1">
      <c r="A7" s="30" t="s">
        <v>340</v>
      </c>
      <c r="B7" s="30" t="s">
        <v>205</v>
      </c>
      <c r="C7" s="30" t="s">
        <v>200</v>
      </c>
      <c r="D7" s="30" t="s">
        <v>341</v>
      </c>
      <c r="E7" s="33"/>
      <c r="F7" s="33"/>
    </row>
    <row r="8" ht="42.0" customHeight="1">
      <c r="A8" s="30" t="s">
        <v>345</v>
      </c>
      <c r="B8" s="30" t="s">
        <v>209</v>
      </c>
      <c r="C8" s="30" t="s">
        <v>200</v>
      </c>
      <c r="D8" s="30" t="s">
        <v>346</v>
      </c>
      <c r="E8" s="33"/>
      <c r="F8" s="33"/>
    </row>
    <row r="9" ht="42.0" customHeight="1">
      <c r="A9" s="30" t="s">
        <v>348</v>
      </c>
      <c r="B9" s="30" t="s">
        <v>217</v>
      </c>
      <c r="C9" s="30" t="s">
        <v>200</v>
      </c>
      <c r="D9" s="30" t="s">
        <v>352</v>
      </c>
      <c r="E9" s="33"/>
      <c r="F9" s="33"/>
    </row>
    <row r="10" ht="42.0" customHeight="1">
      <c r="A10" s="30" t="s">
        <v>354</v>
      </c>
      <c r="B10" s="30" t="s">
        <v>225</v>
      </c>
      <c r="C10" s="30" t="s">
        <v>200</v>
      </c>
      <c r="D10" s="30" t="s">
        <v>355</v>
      </c>
      <c r="E10" s="33"/>
      <c r="F10" s="33"/>
    </row>
    <row r="11" ht="42.0" customHeight="1">
      <c r="A11" s="30" t="s">
        <v>357</v>
      </c>
      <c r="B11" s="30" t="s">
        <v>240</v>
      </c>
      <c r="C11" s="30" t="s">
        <v>200</v>
      </c>
      <c r="D11" s="30" t="s">
        <v>360</v>
      </c>
      <c r="E11" s="33"/>
      <c r="F11" s="33"/>
    </row>
    <row r="12" ht="42.0" customHeight="1">
      <c r="A12" s="30" t="s">
        <v>363</v>
      </c>
      <c r="B12" s="30" t="s">
        <v>245</v>
      </c>
      <c r="C12" s="30" t="s">
        <v>200</v>
      </c>
      <c r="D12" s="30" t="s">
        <v>246</v>
      </c>
      <c r="E12" s="33"/>
      <c r="F12" s="33"/>
    </row>
    <row r="13" ht="42.0" customHeight="1">
      <c r="A13" s="30" t="s">
        <v>367</v>
      </c>
      <c r="B13" s="30" t="s">
        <v>253</v>
      </c>
      <c r="C13" s="30" t="s">
        <v>200</v>
      </c>
      <c r="D13" s="30" t="s">
        <v>368</v>
      </c>
      <c r="E13" s="33"/>
      <c r="F13" s="33"/>
    </row>
    <row r="14" ht="42.0" customHeight="1">
      <c r="A14" s="30" t="s">
        <v>372</v>
      </c>
      <c r="B14" s="30" t="s">
        <v>258</v>
      </c>
      <c r="C14" s="30" t="s">
        <v>200</v>
      </c>
      <c r="D14" s="30" t="s">
        <v>375</v>
      </c>
      <c r="E14" s="33"/>
      <c r="F14" s="33"/>
    </row>
    <row r="15" ht="42.0" customHeight="1">
      <c r="A15" s="30" t="s">
        <v>376</v>
      </c>
      <c r="B15" s="30" t="s">
        <v>265</v>
      </c>
      <c r="C15" s="30" t="s">
        <v>200</v>
      </c>
      <c r="D15" s="30" t="s">
        <v>379</v>
      </c>
      <c r="E15" s="33"/>
      <c r="F15" s="33"/>
    </row>
    <row r="16" ht="15.75" customHeight="1"/>
    <row r="17" ht="24.0" customHeight="1">
      <c r="A17" s="39" t="s">
        <v>269</v>
      </c>
      <c r="B17" s="10"/>
      <c r="C17" s="10"/>
      <c r="D17" s="10"/>
      <c r="E17" s="10"/>
      <c r="F17" s="11"/>
    </row>
    <row r="18" ht="30.0" customHeight="1">
      <c r="A18" s="76" t="s">
        <v>272</v>
      </c>
      <c r="B18" s="21"/>
      <c r="C18" s="77"/>
      <c r="D18" s="20"/>
      <c r="E18" s="20"/>
      <c r="F18" s="21"/>
    </row>
    <row r="19" ht="15.75" customHeight="1"/>
    <row r="20" ht="24.0" customHeight="1">
      <c r="A20" s="39" t="s">
        <v>278</v>
      </c>
      <c r="B20" s="10"/>
      <c r="C20" s="10"/>
      <c r="D20" s="10"/>
      <c r="E20" s="10"/>
      <c r="F20" s="11"/>
    </row>
    <row r="21" ht="15.75" customHeight="1">
      <c r="A21" s="52" t="s">
        <v>16</v>
      </c>
      <c r="B21" s="26">
        <v>3.0</v>
      </c>
    </row>
    <row r="22" ht="15.75" customHeight="1">
      <c r="A22" s="52" t="s">
        <v>17</v>
      </c>
      <c r="B22" s="78" t="str">
        <f>'Jednorazové náklady'!F18</f>
        <v/>
      </c>
      <c r="C22" s="10"/>
      <c r="D22" s="11"/>
    </row>
    <row r="23" ht="15.75" customHeight="1">
      <c r="A23" s="52" t="s">
        <v>21</v>
      </c>
      <c r="B23" s="78">
        <f>'Jednorazové náklady'!G18</f>
        <v>0</v>
      </c>
      <c r="C23" s="10"/>
      <c r="D23" s="11"/>
    </row>
    <row r="24" ht="15.75" customHeight="1">
      <c r="A24" s="52" t="s">
        <v>293</v>
      </c>
      <c r="B24" s="78">
        <f>B23*'Rekapitulácia'!B9</f>
        <v>0</v>
      </c>
      <c r="C24" s="10"/>
      <c r="D24" s="11"/>
    </row>
    <row r="25" ht="15.75" customHeight="1">
      <c r="A25" s="52" t="s">
        <v>295</v>
      </c>
      <c r="B25" s="78">
        <f>SUM(B23,B24)</f>
        <v>0</v>
      </c>
      <c r="C25" s="10"/>
      <c r="D25" s="11"/>
    </row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11">
    <mergeCell ref="B22:D22"/>
    <mergeCell ref="B23:D23"/>
    <mergeCell ref="B24:D24"/>
    <mergeCell ref="B25:D25"/>
    <mergeCell ref="A1:F2"/>
    <mergeCell ref="A3:F3"/>
    <mergeCell ref="A17:F17"/>
    <mergeCell ref="A18:B18"/>
    <mergeCell ref="C18:F18"/>
    <mergeCell ref="A20:F20"/>
    <mergeCell ref="B21:D21"/>
  </mergeCells>
  <conditionalFormatting sqref="C6:C15">
    <cfRule type="containsText" dxfId="6" priority="1" operator="containsText" text="ODPORÚČANÉ">
      <formula>NOT(ISERROR(SEARCH(("ODPORÚČANÉ"),(C6))))</formula>
    </cfRule>
  </conditionalFormatting>
  <conditionalFormatting sqref="F6:F15">
    <cfRule type="containsText" dxfId="7" priority="2" operator="containsText" text="ÁNO">
      <formula>NOT(ISERROR(SEARCH(("ÁNO"),(F6))))</formula>
    </cfRule>
  </conditionalFormatting>
  <conditionalFormatting sqref="F6:F15">
    <cfRule type="containsText" dxfId="0" priority="3" operator="containsText" text="NIE">
      <formula>NOT(ISERROR(SEARCH(("NIE"),(F6))))</formula>
    </cfRule>
  </conditionalFormatting>
  <dataValidations>
    <dataValidation type="list" allowBlank="1" sqref="F6:F15">
      <formula1>'Číselníky'!$A$2:$A$3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2.13"/>
    <col customWidth="1" min="2" max="2" width="21.0"/>
    <col customWidth="1" min="3" max="3" width="14.88"/>
    <col customWidth="1" min="4" max="4" width="51.63"/>
    <col customWidth="1" min="5" max="5" width="31.5"/>
    <col customWidth="1" min="6" max="6" width="18.38"/>
    <col customWidth="1" min="7" max="26" width="11.0"/>
  </cols>
  <sheetData>
    <row r="1" ht="27.0" customHeight="1">
      <c r="A1" s="1" t="s">
        <v>331</v>
      </c>
      <c r="B1" s="3"/>
      <c r="C1" s="3"/>
      <c r="D1" s="3"/>
      <c r="E1" s="3"/>
      <c r="F1" s="4"/>
    </row>
    <row r="2" ht="27.0" customHeight="1">
      <c r="A2" s="5"/>
      <c r="B2" s="6"/>
      <c r="C2" s="6"/>
      <c r="D2" s="6"/>
      <c r="E2" s="6"/>
      <c r="F2" s="7"/>
    </row>
    <row r="3" ht="24.0" customHeight="1">
      <c r="A3" s="9" t="s">
        <v>181</v>
      </c>
      <c r="B3" s="10"/>
      <c r="C3" s="10"/>
      <c r="D3" s="10"/>
      <c r="E3" s="10"/>
      <c r="F3" s="11"/>
    </row>
    <row r="5" ht="42.0" customHeight="1">
      <c r="A5" s="12" t="s">
        <v>8</v>
      </c>
      <c r="B5" s="12" t="s">
        <v>188</v>
      </c>
      <c r="C5" s="12" t="s">
        <v>190</v>
      </c>
      <c r="D5" s="12" t="s">
        <v>191</v>
      </c>
      <c r="E5" s="12" t="s">
        <v>193</v>
      </c>
      <c r="F5" s="12" t="s">
        <v>195</v>
      </c>
    </row>
    <row r="6" ht="42.0" customHeight="1">
      <c r="A6" s="19" t="s">
        <v>342</v>
      </c>
      <c r="B6" s="19" t="s">
        <v>343</v>
      </c>
      <c r="C6" s="19" t="s">
        <v>200</v>
      </c>
      <c r="D6" s="19" t="s">
        <v>344</v>
      </c>
      <c r="E6" s="27"/>
      <c r="F6" s="27"/>
    </row>
    <row r="7" ht="42.0" customHeight="1">
      <c r="A7" s="30" t="s">
        <v>349</v>
      </c>
      <c r="B7" s="30" t="s">
        <v>351</v>
      </c>
      <c r="C7" s="30" t="s">
        <v>200</v>
      </c>
      <c r="D7" s="30" t="s">
        <v>353</v>
      </c>
      <c r="E7" s="33"/>
      <c r="F7" s="33"/>
    </row>
    <row r="8" ht="42.0" customHeight="1">
      <c r="A8" s="30" t="s">
        <v>356</v>
      </c>
      <c r="B8" s="30" t="s">
        <v>358</v>
      </c>
      <c r="C8" s="30" t="s">
        <v>200</v>
      </c>
      <c r="D8" s="30" t="s">
        <v>361</v>
      </c>
      <c r="E8" s="33"/>
      <c r="F8" s="33"/>
    </row>
    <row r="9" ht="42.0" customHeight="1">
      <c r="A9" s="30" t="s">
        <v>364</v>
      </c>
      <c r="B9" s="30" t="s">
        <v>365</v>
      </c>
      <c r="C9" s="30" t="s">
        <v>200</v>
      </c>
      <c r="D9" s="30" t="s">
        <v>366</v>
      </c>
      <c r="E9" s="33"/>
      <c r="F9" s="33"/>
    </row>
    <row r="10" ht="42.0" customHeight="1">
      <c r="A10" s="30" t="s">
        <v>370</v>
      </c>
      <c r="B10" s="30" t="s">
        <v>373</v>
      </c>
      <c r="C10" s="30" t="s">
        <v>200</v>
      </c>
      <c r="D10" s="30" t="s">
        <v>374</v>
      </c>
      <c r="E10" s="33"/>
      <c r="F10" s="33"/>
    </row>
    <row r="11" ht="42.0" customHeight="1">
      <c r="A11" s="30" t="s">
        <v>377</v>
      </c>
      <c r="B11" s="30" t="s">
        <v>258</v>
      </c>
      <c r="C11" s="30" t="s">
        <v>200</v>
      </c>
      <c r="D11" s="30" t="s">
        <v>381</v>
      </c>
      <c r="E11" s="33"/>
      <c r="F11" s="33"/>
    </row>
    <row r="12" ht="42.0" customHeight="1">
      <c r="A12" s="30" t="s">
        <v>382</v>
      </c>
      <c r="B12" s="30" t="s">
        <v>240</v>
      </c>
      <c r="C12" s="30" t="s">
        <v>200</v>
      </c>
      <c r="D12" s="30" t="s">
        <v>383</v>
      </c>
      <c r="E12" s="33"/>
      <c r="F12" s="33"/>
    </row>
    <row r="13" ht="42.0" customHeight="1">
      <c r="A13" s="30" t="s">
        <v>385</v>
      </c>
      <c r="B13" s="30" t="s">
        <v>217</v>
      </c>
      <c r="C13" s="30" t="s">
        <v>200</v>
      </c>
      <c r="D13" s="30" t="s">
        <v>388</v>
      </c>
      <c r="E13" s="33"/>
      <c r="F13" s="33"/>
    </row>
    <row r="14" ht="42.0" customHeight="1">
      <c r="A14" s="30" t="s">
        <v>390</v>
      </c>
      <c r="B14" s="30" t="s">
        <v>245</v>
      </c>
      <c r="C14" s="30" t="s">
        <v>200</v>
      </c>
      <c r="D14" s="30" t="s">
        <v>393</v>
      </c>
      <c r="E14" s="33"/>
      <c r="F14" s="33"/>
    </row>
    <row r="15" ht="42.0" customHeight="1">
      <c r="A15" s="30" t="s">
        <v>398</v>
      </c>
      <c r="B15" s="30" t="s">
        <v>253</v>
      </c>
      <c r="C15" s="30" t="s">
        <v>200</v>
      </c>
      <c r="D15" s="30" t="s">
        <v>255</v>
      </c>
      <c r="E15" s="33"/>
      <c r="F15" s="33"/>
    </row>
    <row r="16" ht="42.0" customHeight="1">
      <c r="A16" s="30" t="s">
        <v>408</v>
      </c>
      <c r="B16" s="30" t="s">
        <v>265</v>
      </c>
      <c r="C16" s="30" t="s">
        <v>200</v>
      </c>
      <c r="D16" s="30" t="s">
        <v>409</v>
      </c>
      <c r="E16" s="33"/>
      <c r="F16" s="33"/>
    </row>
    <row r="18" ht="24.0" customHeight="1">
      <c r="A18" s="39" t="s">
        <v>269</v>
      </c>
      <c r="B18" s="10"/>
      <c r="C18" s="10"/>
      <c r="D18" s="10"/>
      <c r="E18" s="10"/>
      <c r="F18" s="11"/>
    </row>
    <row r="19" ht="30.0" customHeight="1">
      <c r="A19" s="76" t="s">
        <v>272</v>
      </c>
      <c r="B19" s="21"/>
      <c r="C19" s="77"/>
      <c r="D19" s="20"/>
      <c r="E19" s="20"/>
      <c r="F19" s="21"/>
    </row>
    <row r="20" ht="15.75" customHeight="1"/>
    <row r="21" ht="24.0" customHeight="1">
      <c r="A21" s="39" t="s">
        <v>278</v>
      </c>
      <c r="B21" s="10"/>
      <c r="C21" s="10"/>
      <c r="D21" s="10"/>
      <c r="E21" s="10"/>
      <c r="F21" s="11"/>
    </row>
    <row r="22" ht="15.75" customHeight="1">
      <c r="A22" s="52" t="s">
        <v>16</v>
      </c>
      <c r="B22" s="26">
        <v>1.0</v>
      </c>
    </row>
    <row r="23" ht="15.75" customHeight="1">
      <c r="A23" s="52" t="s">
        <v>17</v>
      </c>
      <c r="B23" s="78" t="str">
        <f>'Jednorazové náklady'!F19</f>
        <v/>
      </c>
      <c r="C23" s="10"/>
      <c r="D23" s="11"/>
    </row>
    <row r="24" ht="15.75" customHeight="1">
      <c r="A24" s="52" t="s">
        <v>21</v>
      </c>
      <c r="B24" s="78">
        <f>'Jednorazové náklady'!G19</f>
        <v>0</v>
      </c>
      <c r="C24" s="10"/>
      <c r="D24" s="11"/>
    </row>
    <row r="25" ht="15.75" customHeight="1">
      <c r="A25" s="52" t="s">
        <v>293</v>
      </c>
      <c r="B25" s="78">
        <f>B24*'Rekapitulácia'!B9</f>
        <v>0</v>
      </c>
      <c r="C25" s="10"/>
      <c r="D25" s="11"/>
    </row>
    <row r="26" ht="15.75" customHeight="1">
      <c r="A26" s="52" t="s">
        <v>295</v>
      </c>
      <c r="B26" s="78">
        <f>SUM(B24,B25)</f>
        <v>0</v>
      </c>
      <c r="C26" s="10"/>
      <c r="D26" s="11"/>
    </row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</sheetData>
  <mergeCells count="11">
    <mergeCell ref="B23:D23"/>
    <mergeCell ref="B24:D24"/>
    <mergeCell ref="B25:D25"/>
    <mergeCell ref="B26:D26"/>
    <mergeCell ref="A1:F2"/>
    <mergeCell ref="A3:F3"/>
    <mergeCell ref="A18:F18"/>
    <mergeCell ref="A19:B19"/>
    <mergeCell ref="C19:F19"/>
    <mergeCell ref="A21:F21"/>
    <mergeCell ref="B22:D22"/>
  </mergeCells>
  <conditionalFormatting sqref="C6:C16">
    <cfRule type="containsText" dxfId="6" priority="1" operator="containsText" text="ODPORÚČANÉ">
      <formula>NOT(ISERROR(SEARCH(("ODPORÚČANÉ"),(C6))))</formula>
    </cfRule>
  </conditionalFormatting>
  <conditionalFormatting sqref="F6:F16">
    <cfRule type="containsText" dxfId="7" priority="2" operator="containsText" text="ÁNO">
      <formula>NOT(ISERROR(SEARCH(("ÁNO"),(F6))))</formula>
    </cfRule>
  </conditionalFormatting>
  <conditionalFormatting sqref="F6:F16">
    <cfRule type="containsText" dxfId="0" priority="3" operator="containsText" text="NIE">
      <formula>NOT(ISERROR(SEARCH(("NIE"),(F6))))</formula>
    </cfRule>
  </conditionalFormatting>
  <dataValidations>
    <dataValidation type="list" allowBlank="1" sqref="F6:F16">
      <formula1>'Číselníky'!$A$2:$A$3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26.25"/>
    <col customWidth="1" min="2" max="2" width="23.13"/>
    <col customWidth="1" min="3" max="3" width="61.25"/>
    <col customWidth="1" min="4" max="6" width="7.5"/>
    <col customWidth="1" min="7" max="26" width="11.0"/>
  </cols>
  <sheetData>
    <row r="1" ht="27.0" customHeight="1">
      <c r="A1" s="1" t="s">
        <v>332</v>
      </c>
      <c r="B1" s="3"/>
      <c r="C1" s="4"/>
    </row>
    <row r="2" ht="27.0" customHeight="1">
      <c r="A2" s="5"/>
      <c r="B2" s="6"/>
      <c r="C2" s="7"/>
    </row>
    <row r="3" ht="24.0" customHeight="1">
      <c r="A3" s="9" t="s">
        <v>333</v>
      </c>
      <c r="B3" s="10"/>
      <c r="C3" s="11"/>
    </row>
    <row r="5">
      <c r="A5" s="12" t="s">
        <v>334</v>
      </c>
      <c r="B5" s="12" t="s">
        <v>335</v>
      </c>
      <c r="C5" s="12" t="s">
        <v>336</v>
      </c>
    </row>
    <row r="6" ht="31.5" customHeight="1">
      <c r="A6" s="79" t="s">
        <v>339</v>
      </c>
      <c r="B6" s="69" t="str">
        <f>IF(COUNTBLANK('Identifikácia'!B5:B16)=0,"OK","SKONTROLOVAŤ")</f>
        <v>SKONTROLOVAŤ</v>
      </c>
      <c r="C6" s="19" t="s">
        <v>347</v>
      </c>
    </row>
    <row r="7" ht="31.5" customHeight="1">
      <c r="A7" s="80" t="s">
        <v>350</v>
      </c>
      <c r="B7" s="70" t="str">
        <f>IF(COUNTBLANK('Rekapitulácia'!B24:B27)=0,"OK","SKONTROLOVAŤ")</f>
        <v>SKONTROLOVAŤ</v>
      </c>
      <c r="C7" s="30" t="s">
        <v>359</v>
      </c>
    </row>
    <row r="8" ht="31.5" customHeight="1">
      <c r="A8" s="80" t="s">
        <v>362</v>
      </c>
      <c r="B8" s="70" t="str">
        <f>IF(COUNT('Jednorazové náklady'!F6:F19)=14,"OK","SKONTROLOVAŤ")</f>
        <v>SKONTROLOVAŤ</v>
      </c>
      <c r="C8" s="30" t="s">
        <v>369</v>
      </c>
    </row>
    <row r="9" ht="31.5" customHeight="1">
      <c r="A9" s="80" t="s">
        <v>371</v>
      </c>
      <c r="B9" s="70" t="str">
        <f>IF(COUNT('Opakované náklady'!D6:F14)=27,"OK","SKONTROLOVAŤ")</f>
        <v>SKONTROLOVAŤ</v>
      </c>
      <c r="C9" s="30" t="s">
        <v>378</v>
      </c>
    </row>
    <row r="10" ht="31.5" customHeight="1">
      <c r="A10" s="80" t="s">
        <v>380</v>
      </c>
      <c r="B10" s="70" t="str">
        <f>IF('Rekapitulácia'!B8&gt;0,"OK","SKONTROLOVAŤ")</f>
        <v>SKONTROLOVAŤ</v>
      </c>
      <c r="C10" s="30" t="s">
        <v>384</v>
      </c>
    </row>
    <row r="11" ht="31.5" customHeight="1">
      <c r="A11" s="80" t="s">
        <v>386</v>
      </c>
      <c r="B11" s="70" t="str">
        <f>IF(AND(MIN('Jednorazové náklady'!F6:F19)&gt;=0,MIN('Opakované náklady'!D6:F14)&gt;=0),"OK","SKONTROLOVAŤ")</f>
        <v>OK</v>
      </c>
      <c r="C11" s="30" t="s">
        <v>397</v>
      </c>
    </row>
    <row r="12" ht="31.5" customHeight="1"/>
    <row r="13" ht="31.5" customHeight="1">
      <c r="A13" s="39" t="s">
        <v>401</v>
      </c>
      <c r="B13" s="10"/>
      <c r="C13" s="11"/>
    </row>
    <row r="14" ht="31.5" customHeight="1">
      <c r="A14" s="83" t="s">
        <v>406</v>
      </c>
      <c r="B14" s="87" t="str">
        <f>IF(AND(COUNTIF(B6:B11,"SKONTROLOVAŤ")=0,COUNTIF(B17:B20,"SKONTROLOVAŤ")=0,B23="OK"),"PRÍLOHA – PRIPRAVENÁ","PRÍLOHA – SKONTROLOVAŤ")</f>
        <v>PRÍLOHA – SKONTROLOVAŤ</v>
      </c>
      <c r="C14" s="88" t="s">
        <v>410</v>
      </c>
    </row>
    <row r="15" ht="31.5" customHeight="1"/>
    <row r="16" ht="31.5" customHeight="1">
      <c r="A16" s="39" t="s">
        <v>411</v>
      </c>
      <c r="B16" s="10"/>
      <c r="C16" s="11"/>
    </row>
    <row r="17" ht="31.5" customHeight="1">
      <c r="A17" s="79" t="s">
        <v>412</v>
      </c>
      <c r="B17" s="69" t="str">
        <f>IF(COUNTBLANK('ERP web a e-shop'!D6:E24)=0,"OK","SKONTROLOVAŤ")</f>
        <v>SKONTROLOVAŤ</v>
      </c>
      <c r="C17" s="89" t="s">
        <v>413</v>
      </c>
    </row>
    <row r="18" ht="31.5" customHeight="1">
      <c r="A18" s="80" t="s">
        <v>197</v>
      </c>
      <c r="B18" s="70" t="str">
        <f>IF(AND(COUNTIFS('Mobilný terminál'!C6:C16,"POVINNÉ",'Mobilný terminál'!F6:F16,"ÁNO")=COUNTIF('Mobilný terminál'!C6:C16,"POVINNÉ"),COUNTBLANK('Mobilný terminál'!C19)=0),"OK","SKONTROLOVAŤ")</f>
        <v>SKONTROLOVAŤ</v>
      </c>
      <c r="C18" s="30" t="s">
        <v>414</v>
      </c>
    </row>
    <row r="19" ht="31.5" customHeight="1">
      <c r="A19" s="80" t="s">
        <v>206</v>
      </c>
      <c r="B19" s="70" t="str">
        <f>IF(AND(COUNTIFS('Priemyselný tablet'!C6:C15,"POVINNÉ",'Priemyselný tablet'!F6:F15,"ÁNO")=COUNTIF('Priemyselný tablet'!C6:C15,"POVINNÉ"),COUNTBLANK('Priemyselný tablet'!C18)=0),"OK","SKONTROLOVAŤ")</f>
        <v>SKONTROLOVAŤ</v>
      </c>
      <c r="C19" s="30" t="s">
        <v>414</v>
      </c>
    </row>
    <row r="20" ht="31.5" customHeight="1">
      <c r="A20" s="80" t="s">
        <v>133</v>
      </c>
      <c r="B20" s="70" t="str">
        <f>IF(AND(COUNTIFS('Mobilná tlačiareň'!C6:C16,"POVINNÉ",'Mobilná tlačiareň'!F6:F16,"ÁNO")=COUNTIF('Mobilná tlačiareň'!C6:C16,"POVINNÉ"),COUNTBLANK('Mobilná tlačiareň'!C19)=0),"OK","SKONTROLOVAŤ")</f>
        <v>SKONTROLOVAŤ</v>
      </c>
      <c r="C20" s="30" t="s">
        <v>414</v>
      </c>
    </row>
    <row r="21" ht="31.5" customHeight="1"/>
    <row r="22" ht="31.5" customHeight="1">
      <c r="A22" s="39" t="s">
        <v>417</v>
      </c>
      <c r="B22" s="10"/>
      <c r="C22" s="11"/>
    </row>
    <row r="23" ht="31.5" customHeight="1">
      <c r="A23" s="83" t="s">
        <v>92</v>
      </c>
      <c r="B23" s="87" t="str">
        <f>IF(AND(COUNTBLANK('Funkčný rozsah'!G6:H224)=0,COUNTIFS('Funkčný rozsah'!G6:G224,"ČIASTOČNE",'Funkčný rozsah'!I6:I224,"")=0,COUNTIFS('Funkčný rozsah'!G6:G224,"NESPLNENÉ",'Funkčný rozsah'!I6:I224,"")=0,COUNTIFS('Funkčný rozsah'!H6:H224,"NIE",'Funkčný rozsah'!I6:I224,"")=0),"OK","SKONTROLOVAŤ")</f>
        <v>SKONTROLOVAŤ</v>
      </c>
      <c r="C23" s="88" t="s">
        <v>433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5">
    <mergeCell ref="A1:C2"/>
    <mergeCell ref="A3:C3"/>
    <mergeCell ref="A13:C13"/>
    <mergeCell ref="A16:C16"/>
    <mergeCell ref="A22:C22"/>
  </mergeCells>
  <conditionalFormatting sqref="B6:B11">
    <cfRule type="containsText" dxfId="0" priority="1" operator="containsText" text="SKONTROLOVAŤ">
      <formula>NOT(ISERROR(SEARCH(("SKONTROLOVAŤ"),(B6))))</formula>
    </cfRule>
  </conditionalFormatting>
  <conditionalFormatting sqref="B14:B23">
    <cfRule type="containsText" dxfId="0" priority="2" operator="containsText" text="SKONTROLOVAŤ">
      <formula>NOT(ISERROR(SEARCH(("SKONTROLOVAŤ"),(B14))))</formula>
    </cfRule>
  </conditionalFormatting>
  <conditionalFormatting sqref="B23">
    <cfRule type="containsText" dxfId="7" priority="3" operator="containsText" text="OK">
      <formula>NOT(ISERROR(SEARCH(("OK"),(B23))))</formula>
    </cfRule>
  </conditionalFormatting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3" width="19.25"/>
    <col customWidth="1" min="4" max="4" width="39.0"/>
    <col customWidth="1" min="5" max="6" width="7.5"/>
    <col customWidth="1" min="7" max="26" width="11.0"/>
  </cols>
  <sheetData>
    <row r="1">
      <c r="A1" s="12" t="s">
        <v>387</v>
      </c>
      <c r="B1" s="12" t="s">
        <v>389</v>
      </c>
      <c r="C1" s="12" t="s">
        <v>14</v>
      </c>
      <c r="D1" s="12" t="s">
        <v>180</v>
      </c>
    </row>
    <row r="2">
      <c r="A2" s="81" t="s">
        <v>391</v>
      </c>
      <c r="B2" s="26" t="s">
        <v>392</v>
      </c>
      <c r="C2" s="26" t="s">
        <v>34</v>
      </c>
      <c r="D2" s="82" t="s">
        <v>394</v>
      </c>
    </row>
    <row r="3">
      <c r="A3" s="81" t="s">
        <v>395</v>
      </c>
      <c r="B3" s="26" t="s">
        <v>396</v>
      </c>
      <c r="C3" s="26" t="s">
        <v>124</v>
      </c>
      <c r="D3" s="82"/>
    </row>
    <row r="4">
      <c r="A4" s="81"/>
      <c r="B4" s="26" t="s">
        <v>399</v>
      </c>
      <c r="C4" s="26" t="s">
        <v>400</v>
      </c>
      <c r="D4" s="82"/>
    </row>
    <row r="5">
      <c r="A5" s="81"/>
      <c r="B5" s="26" t="s">
        <v>402</v>
      </c>
      <c r="C5" s="26" t="s">
        <v>403</v>
      </c>
      <c r="D5" s="82"/>
    </row>
    <row r="6">
      <c r="A6" s="81"/>
      <c r="B6" s="26" t="s">
        <v>404</v>
      </c>
      <c r="C6" s="26" t="s">
        <v>405</v>
      </c>
      <c r="D6" s="82"/>
    </row>
    <row r="7">
      <c r="A7" s="81"/>
      <c r="B7" s="26" t="s">
        <v>407</v>
      </c>
      <c r="C7" s="26"/>
      <c r="D7" s="82"/>
    </row>
    <row r="8">
      <c r="A8" s="84"/>
      <c r="B8" s="85"/>
      <c r="C8" s="85"/>
      <c r="D8" s="8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1.38"/>
    <col customWidth="1" min="2" max="2" width="25.38"/>
    <col customWidth="1" min="3" max="3" width="14.88"/>
    <col customWidth="1" min="4" max="4" width="73.5"/>
    <col customWidth="1" min="5" max="5" width="36.75"/>
    <col customWidth="1" min="6" max="6" width="26.25"/>
    <col customWidth="1" min="7" max="7" width="14.0"/>
    <col customWidth="1" min="8" max="8" width="36.75"/>
    <col customWidth="1" min="9" max="26" width="11.0"/>
  </cols>
  <sheetData>
    <row r="1" ht="27.0" customHeight="1">
      <c r="A1" s="1" t="s">
        <v>415</v>
      </c>
      <c r="B1" s="3"/>
      <c r="C1" s="3"/>
      <c r="D1" s="3"/>
      <c r="E1" s="3"/>
      <c r="F1" s="3"/>
      <c r="G1" s="3"/>
      <c r="H1" s="4"/>
    </row>
    <row r="2" ht="27.0" customHeight="1">
      <c r="A2" s="5"/>
      <c r="B2" s="6"/>
      <c r="C2" s="6"/>
      <c r="D2" s="6"/>
      <c r="E2" s="6"/>
      <c r="F2" s="6"/>
      <c r="G2" s="6"/>
      <c r="H2" s="7"/>
    </row>
    <row r="3" ht="27.75" customHeight="1">
      <c r="A3" s="90" t="s">
        <v>416</v>
      </c>
      <c r="B3" s="10"/>
      <c r="C3" s="10"/>
      <c r="D3" s="10"/>
      <c r="E3" s="10"/>
      <c r="F3" s="10"/>
      <c r="G3" s="10"/>
      <c r="H3" s="11"/>
    </row>
    <row r="5" ht="36.0" customHeight="1">
      <c r="A5" s="91" t="s">
        <v>418</v>
      </c>
      <c r="B5" s="92" t="s">
        <v>419</v>
      </c>
    </row>
    <row r="6" ht="36.0" customHeight="1">
      <c r="A6" s="91" t="s">
        <v>420</v>
      </c>
      <c r="B6" s="92" t="s">
        <v>421</v>
      </c>
    </row>
    <row r="7" ht="36.0" customHeight="1">
      <c r="A7" s="91" t="s">
        <v>422</v>
      </c>
      <c r="B7" s="92" t="s">
        <v>423</v>
      </c>
    </row>
    <row r="8" ht="36.0" customHeight="1">
      <c r="A8" s="91" t="s">
        <v>424</v>
      </c>
      <c r="B8" s="92" t="s">
        <v>425</v>
      </c>
    </row>
    <row r="9" ht="36.0" customHeight="1">
      <c r="A9" s="91" t="s">
        <v>426</v>
      </c>
      <c r="B9" s="92" t="s">
        <v>427</v>
      </c>
    </row>
    <row r="10" ht="36.0" customHeight="1">
      <c r="A10" s="91" t="s">
        <v>428</v>
      </c>
      <c r="B10" s="92" t="s">
        <v>429</v>
      </c>
    </row>
    <row r="11" ht="36.0" customHeight="1">
      <c r="A11" s="91" t="s">
        <v>430</v>
      </c>
      <c r="B11" s="92" t="s">
        <v>431</v>
      </c>
    </row>
    <row r="13" ht="24.0" customHeight="1">
      <c r="A13" s="39" t="s">
        <v>432</v>
      </c>
      <c r="B13" s="10"/>
      <c r="C13" s="10"/>
      <c r="D13" s="10"/>
      <c r="E13" s="10"/>
      <c r="F13" s="10"/>
      <c r="G13" s="10"/>
      <c r="H13" s="11"/>
    </row>
    <row r="14" ht="42.0" customHeight="1">
      <c r="A14" s="12" t="s">
        <v>8</v>
      </c>
      <c r="B14" s="12" t="s">
        <v>12</v>
      </c>
      <c r="C14" s="12" t="s">
        <v>14</v>
      </c>
      <c r="D14" s="12" t="s">
        <v>16</v>
      </c>
      <c r="E14" s="12" t="s">
        <v>13</v>
      </c>
      <c r="F14" s="12" t="s">
        <v>434</v>
      </c>
      <c r="G14" s="12" t="s">
        <v>435</v>
      </c>
      <c r="H14" s="12" t="s">
        <v>436</v>
      </c>
    </row>
    <row r="15" ht="57.75" customHeight="1">
      <c r="A15" s="93" t="s">
        <v>437</v>
      </c>
      <c r="B15" s="19" t="s">
        <v>438</v>
      </c>
      <c r="C15" s="19" t="s">
        <v>34</v>
      </c>
      <c r="D15" s="19">
        <v>1.0</v>
      </c>
      <c r="E15" s="19" t="s">
        <v>439</v>
      </c>
      <c r="F15" s="19" t="s">
        <v>440</v>
      </c>
      <c r="G15" s="19" t="s">
        <v>441</v>
      </c>
      <c r="H15" s="19" t="s">
        <v>442</v>
      </c>
    </row>
    <row r="16" ht="57.75" customHeight="1">
      <c r="A16" s="94" t="s">
        <v>443</v>
      </c>
      <c r="B16" s="30" t="s">
        <v>444</v>
      </c>
      <c r="C16" s="30" t="s">
        <v>403</v>
      </c>
      <c r="D16" s="30">
        <v>36.0</v>
      </c>
      <c r="E16" s="30" t="s">
        <v>445</v>
      </c>
      <c r="F16" s="30" t="s">
        <v>38</v>
      </c>
      <c r="G16" s="30" t="s">
        <v>441</v>
      </c>
      <c r="H16" s="30" t="s">
        <v>446</v>
      </c>
    </row>
    <row r="17" ht="57.75" customHeight="1">
      <c r="A17" s="94" t="s">
        <v>447</v>
      </c>
      <c r="B17" s="30" t="s">
        <v>448</v>
      </c>
      <c r="C17" s="30" t="s">
        <v>124</v>
      </c>
      <c r="D17" s="30">
        <v>4.0</v>
      </c>
      <c r="E17" s="30" t="s">
        <v>449</v>
      </c>
      <c r="F17" s="30" t="s">
        <v>450</v>
      </c>
      <c r="G17" s="30" t="s">
        <v>441</v>
      </c>
      <c r="H17" s="30" t="s">
        <v>451</v>
      </c>
    </row>
    <row r="18" ht="57.75" customHeight="1">
      <c r="A18" s="94" t="s">
        <v>452</v>
      </c>
      <c r="B18" s="30" t="s">
        <v>126</v>
      </c>
      <c r="C18" s="30" t="s">
        <v>124</v>
      </c>
      <c r="D18" s="30">
        <v>3.0</v>
      </c>
      <c r="E18" s="30" t="s">
        <v>453</v>
      </c>
      <c r="F18" s="30" t="s">
        <v>454</v>
      </c>
      <c r="G18" s="30" t="s">
        <v>441</v>
      </c>
      <c r="H18" s="30" t="s">
        <v>451</v>
      </c>
    </row>
    <row r="19" ht="57.75" customHeight="1">
      <c r="A19" s="94" t="s">
        <v>455</v>
      </c>
      <c r="B19" s="30" t="s">
        <v>212</v>
      </c>
      <c r="C19" s="30" t="s">
        <v>124</v>
      </c>
      <c r="D19" s="30">
        <v>1.0</v>
      </c>
      <c r="E19" s="30" t="s">
        <v>456</v>
      </c>
      <c r="F19" s="30" t="s">
        <v>457</v>
      </c>
      <c r="G19" s="30" t="s">
        <v>441</v>
      </c>
      <c r="H19" s="30" t="s">
        <v>451</v>
      </c>
    </row>
    <row r="21" ht="24.0" customHeight="1">
      <c r="A21" s="39" t="s">
        <v>458</v>
      </c>
      <c r="B21" s="10"/>
      <c r="C21" s="10"/>
      <c r="D21" s="10"/>
      <c r="E21" s="10"/>
      <c r="F21" s="10"/>
      <c r="G21" s="10"/>
      <c r="H21" s="11"/>
    </row>
    <row r="22" ht="15.75" customHeight="1">
      <c r="A22" s="12" t="s">
        <v>8</v>
      </c>
      <c r="B22" s="12" t="s">
        <v>459</v>
      </c>
      <c r="C22" s="12" t="s">
        <v>190</v>
      </c>
      <c r="D22" s="12" t="s">
        <v>191</v>
      </c>
      <c r="E22" s="12" t="s">
        <v>436</v>
      </c>
    </row>
    <row r="23" ht="51.75" customHeight="1">
      <c r="A23" s="93" t="s">
        <v>460</v>
      </c>
      <c r="B23" s="19" t="s">
        <v>13</v>
      </c>
      <c r="C23" s="95" t="s">
        <v>200</v>
      </c>
      <c r="D23" s="19" t="s">
        <v>461</v>
      </c>
      <c r="E23" s="19" t="s">
        <v>462</v>
      </c>
    </row>
    <row r="24" ht="51.75" customHeight="1">
      <c r="A24" s="94" t="s">
        <v>463</v>
      </c>
      <c r="B24" s="30" t="s">
        <v>464</v>
      </c>
      <c r="C24" s="96" t="s">
        <v>200</v>
      </c>
      <c r="D24" s="30" t="s">
        <v>465</v>
      </c>
      <c r="E24" s="30" t="s">
        <v>462</v>
      </c>
    </row>
    <row r="25" ht="51.75" customHeight="1">
      <c r="A25" s="94" t="s">
        <v>467</v>
      </c>
      <c r="B25" s="30" t="s">
        <v>468</v>
      </c>
      <c r="C25" s="96" t="s">
        <v>200</v>
      </c>
      <c r="D25" s="30" t="s">
        <v>469</v>
      </c>
      <c r="E25" s="30" t="s">
        <v>462</v>
      </c>
    </row>
    <row r="26" ht="51.75" customHeight="1">
      <c r="A26" s="94" t="s">
        <v>470</v>
      </c>
      <c r="B26" s="30" t="s">
        <v>471</v>
      </c>
      <c r="C26" s="96" t="s">
        <v>200</v>
      </c>
      <c r="D26" s="30" t="s">
        <v>472</v>
      </c>
      <c r="E26" s="30" t="s">
        <v>462</v>
      </c>
    </row>
    <row r="27" ht="51.75" customHeight="1">
      <c r="A27" s="94" t="s">
        <v>474</v>
      </c>
      <c r="B27" s="30" t="s">
        <v>475</v>
      </c>
      <c r="C27" s="96" t="s">
        <v>200</v>
      </c>
      <c r="D27" s="30" t="s">
        <v>476</v>
      </c>
      <c r="E27" s="30" t="s">
        <v>462</v>
      </c>
    </row>
    <row r="28" ht="51.75" customHeight="1">
      <c r="A28" s="94" t="s">
        <v>477</v>
      </c>
      <c r="B28" s="30" t="s">
        <v>478</v>
      </c>
      <c r="C28" s="96" t="s">
        <v>200</v>
      </c>
      <c r="D28" s="30" t="s">
        <v>479</v>
      </c>
      <c r="E28" s="30" t="s">
        <v>462</v>
      </c>
    </row>
    <row r="29" ht="51.75" customHeight="1">
      <c r="A29" s="94" t="s">
        <v>480</v>
      </c>
      <c r="B29" s="30" t="s">
        <v>481</v>
      </c>
      <c r="C29" s="96" t="s">
        <v>200</v>
      </c>
      <c r="D29" s="30" t="s">
        <v>482</v>
      </c>
      <c r="E29" s="30" t="s">
        <v>462</v>
      </c>
    </row>
    <row r="30" ht="51.75" customHeight="1">
      <c r="A30" s="94" t="s">
        <v>483</v>
      </c>
      <c r="B30" s="30" t="s">
        <v>484</v>
      </c>
      <c r="C30" s="96" t="s">
        <v>200</v>
      </c>
      <c r="D30" s="30" t="s">
        <v>486</v>
      </c>
      <c r="E30" s="30" t="s">
        <v>462</v>
      </c>
    </row>
    <row r="31" ht="51.75" customHeight="1">
      <c r="A31" s="94" t="s">
        <v>487</v>
      </c>
      <c r="B31" s="30" t="s">
        <v>488</v>
      </c>
      <c r="C31" s="96" t="s">
        <v>200</v>
      </c>
      <c r="D31" s="30" t="s">
        <v>490</v>
      </c>
      <c r="E31" s="30" t="s">
        <v>462</v>
      </c>
    </row>
    <row r="32" ht="51.75" customHeight="1">
      <c r="A32" s="97" t="s">
        <v>491</v>
      </c>
      <c r="B32" s="30" t="s">
        <v>493</v>
      </c>
      <c r="C32" s="96" t="s">
        <v>200</v>
      </c>
      <c r="D32" s="30" t="s">
        <v>494</v>
      </c>
      <c r="E32" s="30" t="s">
        <v>462</v>
      </c>
    </row>
    <row r="33" ht="51.75" customHeight="1">
      <c r="A33" s="97" t="s">
        <v>495</v>
      </c>
      <c r="B33" s="30" t="s">
        <v>308</v>
      </c>
      <c r="C33" s="96" t="s">
        <v>200</v>
      </c>
      <c r="D33" s="30" t="s">
        <v>497</v>
      </c>
      <c r="E33" s="30" t="s">
        <v>462</v>
      </c>
    </row>
    <row r="34" ht="51.75" customHeight="1">
      <c r="A34" s="97" t="s">
        <v>499</v>
      </c>
      <c r="B34" s="30" t="s">
        <v>317</v>
      </c>
      <c r="C34" s="96" t="s">
        <v>200</v>
      </c>
      <c r="D34" s="30" t="s">
        <v>501</v>
      </c>
      <c r="E34" s="30" t="s">
        <v>462</v>
      </c>
    </row>
    <row r="35" ht="51.75" customHeight="1">
      <c r="A35" s="97" t="s">
        <v>503</v>
      </c>
      <c r="B35" s="30" t="s">
        <v>504</v>
      </c>
      <c r="C35" s="96" t="s">
        <v>200</v>
      </c>
      <c r="D35" s="30" t="s">
        <v>505</v>
      </c>
      <c r="E35" s="30" t="s">
        <v>462</v>
      </c>
    </row>
    <row r="36" ht="51.75" customHeight="1">
      <c r="A36" s="97" t="s">
        <v>507</v>
      </c>
      <c r="B36" s="30" t="s">
        <v>509</v>
      </c>
      <c r="C36" s="96" t="s">
        <v>200</v>
      </c>
      <c r="D36" s="30" t="s">
        <v>511</v>
      </c>
      <c r="E36" s="30" t="s">
        <v>462</v>
      </c>
    </row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11">
    <mergeCell ref="B10:H10"/>
    <mergeCell ref="B11:H11"/>
    <mergeCell ref="A13:H13"/>
    <mergeCell ref="A21:H21"/>
    <mergeCell ref="A1:H2"/>
    <mergeCell ref="A3:H3"/>
    <mergeCell ref="B5:H5"/>
    <mergeCell ref="B6:H6"/>
    <mergeCell ref="B7:H7"/>
    <mergeCell ref="B8:H8"/>
    <mergeCell ref="B9:H9"/>
  </mergeCell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2.63" defaultRowHeight="15.0"/>
  <cols>
    <col customWidth="1" min="1" max="1" width="11.38"/>
    <col customWidth="1" min="2" max="2" width="21.88"/>
    <col customWidth="1" min="3" max="3" width="18.38"/>
    <col customWidth="1" min="4" max="4" width="63.0"/>
    <col customWidth="1" min="5" max="5" width="10.5"/>
    <col customWidth="1" min="6" max="6" width="15.75"/>
    <col customWidth="1" min="7" max="7" width="18.38"/>
    <col customWidth="1" min="8" max="8" width="14.88"/>
    <col customWidth="1" min="9" max="9" width="44.25"/>
    <col customWidth="1" min="10" max="26" width="11.0"/>
  </cols>
  <sheetData>
    <row r="1" ht="27.0" customHeight="1">
      <c r="A1" s="1" t="s">
        <v>466</v>
      </c>
      <c r="B1" s="3"/>
      <c r="C1" s="3"/>
      <c r="D1" s="3"/>
      <c r="E1" s="3"/>
      <c r="F1" s="3"/>
      <c r="G1" s="3"/>
      <c r="H1" s="3"/>
      <c r="I1" s="4"/>
    </row>
    <row r="2" ht="27.0" customHeight="1">
      <c r="A2" s="5"/>
      <c r="B2" s="6"/>
      <c r="C2" s="6"/>
      <c r="D2" s="6"/>
      <c r="E2" s="6"/>
      <c r="F2" s="6"/>
      <c r="G2" s="6"/>
      <c r="H2" s="6"/>
      <c r="I2" s="7"/>
    </row>
    <row r="3" ht="27.75" customHeight="1">
      <c r="A3" s="90" t="s">
        <v>473</v>
      </c>
      <c r="B3" s="10"/>
      <c r="C3" s="10"/>
      <c r="D3" s="10"/>
      <c r="E3" s="10"/>
      <c r="F3" s="10"/>
      <c r="G3" s="10"/>
      <c r="H3" s="10"/>
      <c r="I3" s="11"/>
    </row>
    <row r="5" ht="55.5" customHeight="1">
      <c r="A5" s="71" t="s">
        <v>8</v>
      </c>
      <c r="B5" s="71" t="s">
        <v>211</v>
      </c>
      <c r="C5" s="71" t="s">
        <v>485</v>
      </c>
      <c r="D5" s="71" t="s">
        <v>191</v>
      </c>
      <c r="E5" s="71" t="s">
        <v>489</v>
      </c>
      <c r="F5" s="71" t="s">
        <v>492</v>
      </c>
      <c r="G5" s="71" t="s">
        <v>216</v>
      </c>
      <c r="H5" s="71" t="s">
        <v>496</v>
      </c>
      <c r="I5" s="98" t="s">
        <v>498</v>
      </c>
    </row>
    <row r="6" ht="42.0" customHeight="1">
      <c r="A6" s="72" t="s">
        <v>500</v>
      </c>
      <c r="B6" s="72" t="s">
        <v>502</v>
      </c>
      <c r="C6" s="72" t="s">
        <v>13</v>
      </c>
      <c r="D6" s="72" t="s">
        <v>506</v>
      </c>
      <c r="E6" s="72" t="s">
        <v>508</v>
      </c>
      <c r="F6" s="72" t="s">
        <v>510</v>
      </c>
      <c r="G6" s="73"/>
      <c r="H6" s="73"/>
      <c r="I6" s="99"/>
    </row>
    <row r="7" ht="42.0" customHeight="1">
      <c r="A7" s="74" t="s">
        <v>512</v>
      </c>
      <c r="B7" s="74" t="s">
        <v>502</v>
      </c>
      <c r="C7" s="74" t="s">
        <v>13</v>
      </c>
      <c r="D7" s="74" t="s">
        <v>513</v>
      </c>
      <c r="E7" s="74" t="s">
        <v>508</v>
      </c>
      <c r="F7" s="74" t="s">
        <v>514</v>
      </c>
      <c r="G7" s="75"/>
      <c r="H7" s="75"/>
      <c r="I7" s="99"/>
    </row>
    <row r="8" ht="42.0" customHeight="1">
      <c r="A8" s="74" t="s">
        <v>515</v>
      </c>
      <c r="B8" s="74" t="s">
        <v>502</v>
      </c>
      <c r="C8" s="74" t="s">
        <v>516</v>
      </c>
      <c r="D8" s="74" t="s">
        <v>517</v>
      </c>
      <c r="E8" s="74" t="s">
        <v>508</v>
      </c>
      <c r="F8" s="74" t="s">
        <v>518</v>
      </c>
      <c r="G8" s="75"/>
      <c r="H8" s="75"/>
      <c r="I8" s="99"/>
    </row>
    <row r="9" ht="42.0" customHeight="1">
      <c r="A9" s="74" t="s">
        <v>519</v>
      </c>
      <c r="B9" s="74" t="s">
        <v>502</v>
      </c>
      <c r="C9" s="74" t="s">
        <v>516</v>
      </c>
      <c r="D9" s="74" t="s">
        <v>520</v>
      </c>
      <c r="E9" s="74" t="s">
        <v>508</v>
      </c>
      <c r="F9" s="74" t="s">
        <v>518</v>
      </c>
      <c r="G9" s="75"/>
      <c r="H9" s="75"/>
      <c r="I9" s="99"/>
    </row>
    <row r="10" ht="42.0" customHeight="1">
      <c r="A10" s="74" t="s">
        <v>521</v>
      </c>
      <c r="B10" s="74" t="s">
        <v>502</v>
      </c>
      <c r="C10" s="74" t="s">
        <v>516</v>
      </c>
      <c r="D10" s="74" t="s">
        <v>522</v>
      </c>
      <c r="E10" s="74" t="s">
        <v>508</v>
      </c>
      <c r="F10" s="74" t="s">
        <v>518</v>
      </c>
      <c r="G10" s="75"/>
      <c r="H10" s="75"/>
      <c r="I10" s="99"/>
    </row>
    <row r="11" ht="42.0" customHeight="1">
      <c r="A11" s="74" t="s">
        <v>523</v>
      </c>
      <c r="B11" s="74" t="s">
        <v>502</v>
      </c>
      <c r="C11" s="74" t="s">
        <v>516</v>
      </c>
      <c r="D11" s="74" t="s">
        <v>524</v>
      </c>
      <c r="E11" s="74" t="s">
        <v>508</v>
      </c>
      <c r="F11" s="74" t="s">
        <v>518</v>
      </c>
      <c r="G11" s="75"/>
      <c r="H11" s="75"/>
      <c r="I11" s="99"/>
    </row>
    <row r="12" ht="42.0" customHeight="1">
      <c r="A12" s="74" t="s">
        <v>525</v>
      </c>
      <c r="B12" s="74" t="s">
        <v>502</v>
      </c>
      <c r="C12" s="74" t="s">
        <v>526</v>
      </c>
      <c r="D12" s="74" t="s">
        <v>527</v>
      </c>
      <c r="E12" s="74" t="s">
        <v>508</v>
      </c>
      <c r="F12" s="74" t="s">
        <v>528</v>
      </c>
      <c r="G12" s="75"/>
      <c r="H12" s="75"/>
      <c r="I12" s="99"/>
    </row>
    <row r="13" ht="42.0" customHeight="1">
      <c r="A13" s="74" t="s">
        <v>529</v>
      </c>
      <c r="B13" s="74" t="s">
        <v>502</v>
      </c>
      <c r="C13" s="74" t="s">
        <v>526</v>
      </c>
      <c r="D13" s="74" t="s">
        <v>530</v>
      </c>
      <c r="E13" s="74" t="s">
        <v>531</v>
      </c>
      <c r="F13" s="74" t="s">
        <v>532</v>
      </c>
      <c r="G13" s="75"/>
      <c r="H13" s="75"/>
      <c r="I13" s="99"/>
    </row>
    <row r="14" ht="42.0" customHeight="1">
      <c r="A14" s="74" t="s">
        <v>533</v>
      </c>
      <c r="B14" s="74" t="s">
        <v>502</v>
      </c>
      <c r="C14" s="74" t="s">
        <v>509</v>
      </c>
      <c r="D14" s="74" t="s">
        <v>534</v>
      </c>
      <c r="E14" s="74" t="s">
        <v>508</v>
      </c>
      <c r="F14" s="74" t="s">
        <v>532</v>
      </c>
      <c r="G14" s="75"/>
      <c r="H14" s="75"/>
      <c r="I14" s="99"/>
    </row>
    <row r="15" ht="42.0" customHeight="1">
      <c r="A15" s="74" t="s">
        <v>535</v>
      </c>
      <c r="B15" s="74" t="s">
        <v>502</v>
      </c>
      <c r="C15" s="100" t="s">
        <v>536</v>
      </c>
      <c r="D15" s="100" t="s">
        <v>537</v>
      </c>
      <c r="E15" s="74" t="s">
        <v>508</v>
      </c>
      <c r="F15" s="74" t="s">
        <v>532</v>
      </c>
      <c r="G15" s="75"/>
      <c r="H15" s="75"/>
      <c r="I15" s="99"/>
    </row>
    <row r="16" ht="42.0" customHeight="1">
      <c r="A16" s="74" t="s">
        <v>538</v>
      </c>
      <c r="B16" s="74" t="s">
        <v>502</v>
      </c>
      <c r="C16" s="74" t="s">
        <v>539</v>
      </c>
      <c r="D16" s="74" t="s">
        <v>540</v>
      </c>
      <c r="E16" s="74" t="s">
        <v>508</v>
      </c>
      <c r="F16" s="74" t="s">
        <v>528</v>
      </c>
      <c r="G16" s="75"/>
      <c r="H16" s="75"/>
      <c r="I16" s="99"/>
    </row>
    <row r="17" ht="42.0" customHeight="1">
      <c r="A17" s="74" t="s">
        <v>541</v>
      </c>
      <c r="B17" s="74" t="s">
        <v>502</v>
      </c>
      <c r="C17" s="74" t="s">
        <v>542</v>
      </c>
      <c r="D17" s="74" t="s">
        <v>543</v>
      </c>
      <c r="E17" s="74" t="s">
        <v>508</v>
      </c>
      <c r="F17" s="74" t="s">
        <v>518</v>
      </c>
      <c r="G17" s="75"/>
      <c r="H17" s="75"/>
      <c r="I17" s="99"/>
    </row>
    <row r="18" ht="42.0" customHeight="1">
      <c r="A18" s="74" t="s">
        <v>544</v>
      </c>
      <c r="B18" s="74" t="s">
        <v>502</v>
      </c>
      <c r="C18" s="74" t="s">
        <v>545</v>
      </c>
      <c r="D18" s="74" t="s">
        <v>546</v>
      </c>
      <c r="E18" s="74" t="s">
        <v>508</v>
      </c>
      <c r="F18" s="74" t="s">
        <v>514</v>
      </c>
      <c r="G18" s="75"/>
      <c r="H18" s="75"/>
      <c r="I18" s="99"/>
    </row>
    <row r="19" ht="42.0" customHeight="1">
      <c r="A19" s="74" t="s">
        <v>547</v>
      </c>
      <c r="B19" s="74" t="s">
        <v>502</v>
      </c>
      <c r="C19" s="74" t="s">
        <v>548</v>
      </c>
      <c r="D19" s="74" t="s">
        <v>549</v>
      </c>
      <c r="E19" s="74" t="s">
        <v>508</v>
      </c>
      <c r="F19" s="74" t="s">
        <v>532</v>
      </c>
      <c r="G19" s="75"/>
      <c r="H19" s="75"/>
      <c r="I19" s="99"/>
    </row>
    <row r="20" ht="42.0" customHeight="1">
      <c r="A20" s="74" t="s">
        <v>550</v>
      </c>
      <c r="B20" s="74" t="s">
        <v>551</v>
      </c>
      <c r="C20" s="74" t="s">
        <v>552</v>
      </c>
      <c r="D20" s="74" t="s">
        <v>553</v>
      </c>
      <c r="E20" s="74" t="s">
        <v>508</v>
      </c>
      <c r="F20" s="74" t="s">
        <v>510</v>
      </c>
      <c r="G20" s="75"/>
      <c r="H20" s="75"/>
      <c r="I20" s="99"/>
    </row>
    <row r="21" ht="42.0" customHeight="1">
      <c r="A21" s="74" t="s">
        <v>554</v>
      </c>
      <c r="B21" s="74" t="s">
        <v>551</v>
      </c>
      <c r="C21" s="74" t="s">
        <v>552</v>
      </c>
      <c r="D21" s="74" t="s">
        <v>555</v>
      </c>
      <c r="E21" s="74" t="s">
        <v>508</v>
      </c>
      <c r="F21" s="74" t="s">
        <v>510</v>
      </c>
      <c r="G21" s="75"/>
      <c r="H21" s="75"/>
      <c r="I21" s="99"/>
    </row>
    <row r="22" ht="42.0" customHeight="1">
      <c r="A22" s="74" t="s">
        <v>556</v>
      </c>
      <c r="B22" s="74" t="s">
        <v>551</v>
      </c>
      <c r="C22" s="74" t="s">
        <v>552</v>
      </c>
      <c r="D22" s="74" t="s">
        <v>557</v>
      </c>
      <c r="E22" s="74" t="s">
        <v>508</v>
      </c>
      <c r="F22" s="74" t="s">
        <v>510</v>
      </c>
      <c r="G22" s="75"/>
      <c r="H22" s="75"/>
      <c r="I22" s="99"/>
    </row>
    <row r="23" ht="42.0" customHeight="1">
      <c r="A23" s="74" t="s">
        <v>558</v>
      </c>
      <c r="B23" s="74" t="s">
        <v>551</v>
      </c>
      <c r="C23" s="74" t="s">
        <v>559</v>
      </c>
      <c r="D23" s="74" t="s">
        <v>560</v>
      </c>
      <c r="E23" s="74" t="s">
        <v>508</v>
      </c>
      <c r="F23" s="74" t="s">
        <v>510</v>
      </c>
      <c r="G23" s="75"/>
      <c r="H23" s="75"/>
      <c r="I23" s="99"/>
    </row>
    <row r="24" ht="42.0" customHeight="1">
      <c r="A24" s="74" t="s">
        <v>561</v>
      </c>
      <c r="B24" s="74" t="s">
        <v>551</v>
      </c>
      <c r="C24" s="74" t="s">
        <v>559</v>
      </c>
      <c r="D24" s="74" t="s">
        <v>562</v>
      </c>
      <c r="E24" s="74" t="s">
        <v>508</v>
      </c>
      <c r="F24" s="74" t="s">
        <v>510</v>
      </c>
      <c r="G24" s="75"/>
      <c r="H24" s="75"/>
      <c r="I24" s="99"/>
    </row>
    <row r="25" ht="42.0" customHeight="1">
      <c r="A25" s="74" t="s">
        <v>563</v>
      </c>
      <c r="B25" s="74" t="s">
        <v>551</v>
      </c>
      <c r="C25" s="74" t="s">
        <v>564</v>
      </c>
      <c r="D25" s="74" t="s">
        <v>565</v>
      </c>
      <c r="E25" s="74" t="s">
        <v>508</v>
      </c>
      <c r="F25" s="74" t="s">
        <v>510</v>
      </c>
      <c r="G25" s="75"/>
      <c r="H25" s="75"/>
      <c r="I25" s="99"/>
    </row>
    <row r="26" ht="42.0" customHeight="1">
      <c r="A26" s="74" t="s">
        <v>566</v>
      </c>
      <c r="B26" s="74" t="s">
        <v>551</v>
      </c>
      <c r="C26" s="74" t="s">
        <v>567</v>
      </c>
      <c r="D26" s="74" t="s">
        <v>568</v>
      </c>
      <c r="E26" s="74" t="s">
        <v>531</v>
      </c>
      <c r="F26" s="74" t="s">
        <v>569</v>
      </c>
      <c r="G26" s="75"/>
      <c r="H26" s="75"/>
      <c r="I26" s="99"/>
    </row>
    <row r="27" ht="42.0" customHeight="1">
      <c r="A27" s="74" t="s">
        <v>570</v>
      </c>
      <c r="B27" s="74" t="s">
        <v>551</v>
      </c>
      <c r="C27" s="74" t="s">
        <v>571</v>
      </c>
      <c r="D27" s="74" t="s">
        <v>572</v>
      </c>
      <c r="E27" s="74" t="s">
        <v>508</v>
      </c>
      <c r="F27" s="74" t="s">
        <v>510</v>
      </c>
      <c r="G27" s="75"/>
      <c r="H27" s="75"/>
      <c r="I27" s="99"/>
    </row>
    <row r="28" ht="42.0" customHeight="1">
      <c r="A28" s="74" t="s">
        <v>573</v>
      </c>
      <c r="B28" s="74" t="s">
        <v>551</v>
      </c>
      <c r="C28" s="74" t="s">
        <v>574</v>
      </c>
      <c r="D28" s="74" t="s">
        <v>575</v>
      </c>
      <c r="E28" s="74" t="s">
        <v>508</v>
      </c>
      <c r="F28" s="74" t="s">
        <v>510</v>
      </c>
      <c r="G28" s="75"/>
      <c r="H28" s="75"/>
      <c r="I28" s="99"/>
    </row>
    <row r="29" ht="42.0" customHeight="1">
      <c r="A29" s="74" t="s">
        <v>576</v>
      </c>
      <c r="B29" s="74" t="s">
        <v>551</v>
      </c>
      <c r="C29" s="74" t="s">
        <v>574</v>
      </c>
      <c r="D29" s="74" t="s">
        <v>577</v>
      </c>
      <c r="E29" s="74" t="s">
        <v>508</v>
      </c>
      <c r="F29" s="74" t="s">
        <v>510</v>
      </c>
      <c r="G29" s="75"/>
      <c r="H29" s="75"/>
      <c r="I29" s="99"/>
    </row>
    <row r="30" ht="42.0" customHeight="1">
      <c r="A30" s="74" t="s">
        <v>578</v>
      </c>
      <c r="B30" s="74" t="s">
        <v>551</v>
      </c>
      <c r="C30" s="74" t="s">
        <v>579</v>
      </c>
      <c r="D30" s="74" t="s">
        <v>580</v>
      </c>
      <c r="E30" s="74" t="s">
        <v>531</v>
      </c>
      <c r="F30" s="74" t="s">
        <v>510</v>
      </c>
      <c r="G30" s="75"/>
      <c r="H30" s="75"/>
      <c r="I30" s="99"/>
    </row>
    <row r="31" ht="42.0" customHeight="1">
      <c r="A31" s="74" t="s">
        <v>581</v>
      </c>
      <c r="B31" s="74" t="s">
        <v>551</v>
      </c>
      <c r="C31" s="74" t="s">
        <v>582</v>
      </c>
      <c r="D31" s="74" t="s">
        <v>583</v>
      </c>
      <c r="E31" s="74" t="s">
        <v>508</v>
      </c>
      <c r="F31" s="74" t="s">
        <v>510</v>
      </c>
      <c r="G31" s="75"/>
      <c r="H31" s="75"/>
      <c r="I31" s="99"/>
    </row>
    <row r="32" ht="42.0" customHeight="1">
      <c r="A32" s="74" t="s">
        <v>584</v>
      </c>
      <c r="B32" s="74" t="s">
        <v>585</v>
      </c>
      <c r="C32" s="74" t="s">
        <v>586</v>
      </c>
      <c r="D32" s="74" t="s">
        <v>587</v>
      </c>
      <c r="E32" s="74" t="s">
        <v>508</v>
      </c>
      <c r="F32" s="74" t="s">
        <v>510</v>
      </c>
      <c r="G32" s="75"/>
      <c r="H32" s="75"/>
      <c r="I32" s="99"/>
    </row>
    <row r="33" ht="42.0" customHeight="1">
      <c r="A33" s="74" t="s">
        <v>588</v>
      </c>
      <c r="B33" s="74" t="s">
        <v>585</v>
      </c>
      <c r="C33" s="74" t="s">
        <v>589</v>
      </c>
      <c r="D33" s="74" t="s">
        <v>590</v>
      </c>
      <c r="E33" s="74" t="s">
        <v>508</v>
      </c>
      <c r="F33" s="74" t="s">
        <v>510</v>
      </c>
      <c r="G33" s="75"/>
      <c r="H33" s="75"/>
      <c r="I33" s="99"/>
    </row>
    <row r="34" ht="42.0" customHeight="1">
      <c r="A34" s="74" t="s">
        <v>591</v>
      </c>
      <c r="B34" s="74" t="s">
        <v>585</v>
      </c>
      <c r="C34" s="74" t="s">
        <v>592</v>
      </c>
      <c r="D34" s="74" t="s">
        <v>593</v>
      </c>
      <c r="E34" s="74" t="s">
        <v>508</v>
      </c>
      <c r="F34" s="74" t="s">
        <v>510</v>
      </c>
      <c r="G34" s="75"/>
      <c r="H34" s="75"/>
      <c r="I34" s="99"/>
    </row>
    <row r="35" ht="42.0" customHeight="1">
      <c r="A35" s="74" t="s">
        <v>594</v>
      </c>
      <c r="B35" s="74" t="s">
        <v>585</v>
      </c>
      <c r="C35" s="74" t="s">
        <v>595</v>
      </c>
      <c r="D35" s="74" t="s">
        <v>596</v>
      </c>
      <c r="E35" s="74" t="s">
        <v>508</v>
      </c>
      <c r="F35" s="74" t="s">
        <v>510</v>
      </c>
      <c r="G35" s="75"/>
      <c r="H35" s="75"/>
      <c r="I35" s="99"/>
    </row>
    <row r="36" ht="42.0" customHeight="1">
      <c r="A36" s="74" t="s">
        <v>597</v>
      </c>
      <c r="B36" s="74" t="s">
        <v>585</v>
      </c>
      <c r="C36" s="74" t="s">
        <v>598</v>
      </c>
      <c r="D36" s="74" t="s">
        <v>599</v>
      </c>
      <c r="E36" s="74" t="s">
        <v>508</v>
      </c>
      <c r="F36" s="74" t="s">
        <v>510</v>
      </c>
      <c r="G36" s="75"/>
      <c r="H36" s="75"/>
      <c r="I36" s="99"/>
    </row>
    <row r="37" ht="42.0" customHeight="1">
      <c r="A37" s="74" t="s">
        <v>600</v>
      </c>
      <c r="B37" s="74" t="s">
        <v>585</v>
      </c>
      <c r="C37" s="74" t="s">
        <v>601</v>
      </c>
      <c r="D37" s="74" t="s">
        <v>602</v>
      </c>
      <c r="E37" s="74" t="s">
        <v>508</v>
      </c>
      <c r="F37" s="74" t="s">
        <v>510</v>
      </c>
      <c r="G37" s="75"/>
      <c r="H37" s="75"/>
      <c r="I37" s="99"/>
    </row>
    <row r="38" ht="42.0" customHeight="1">
      <c r="A38" s="74" t="s">
        <v>603</v>
      </c>
      <c r="B38" s="74" t="s">
        <v>585</v>
      </c>
      <c r="C38" s="74" t="s">
        <v>604</v>
      </c>
      <c r="D38" s="74" t="s">
        <v>605</v>
      </c>
      <c r="E38" s="74" t="s">
        <v>531</v>
      </c>
      <c r="F38" s="74" t="s">
        <v>510</v>
      </c>
      <c r="G38" s="75"/>
      <c r="H38" s="75"/>
      <c r="I38" s="99"/>
    </row>
    <row r="39" ht="42.0" customHeight="1">
      <c r="A39" s="74" t="s">
        <v>606</v>
      </c>
      <c r="B39" s="74" t="s">
        <v>585</v>
      </c>
      <c r="C39" s="74" t="s">
        <v>607</v>
      </c>
      <c r="D39" s="74" t="s">
        <v>608</v>
      </c>
      <c r="E39" s="74" t="s">
        <v>531</v>
      </c>
      <c r="F39" s="74" t="s">
        <v>609</v>
      </c>
      <c r="G39" s="75"/>
      <c r="H39" s="75"/>
      <c r="I39" s="99"/>
    </row>
    <row r="40" ht="42.0" customHeight="1">
      <c r="A40" s="74" t="s">
        <v>610</v>
      </c>
      <c r="B40" s="74" t="s">
        <v>585</v>
      </c>
      <c r="C40" s="74" t="s">
        <v>611</v>
      </c>
      <c r="D40" s="74" t="s">
        <v>612</v>
      </c>
      <c r="E40" s="74" t="s">
        <v>508</v>
      </c>
      <c r="F40" s="74" t="s">
        <v>510</v>
      </c>
      <c r="G40" s="75"/>
      <c r="H40" s="75"/>
      <c r="I40" s="99"/>
    </row>
    <row r="41" ht="42.0" customHeight="1">
      <c r="A41" s="74" t="s">
        <v>613</v>
      </c>
      <c r="B41" s="74" t="s">
        <v>585</v>
      </c>
      <c r="C41" s="74" t="s">
        <v>614</v>
      </c>
      <c r="D41" s="74" t="s">
        <v>615</v>
      </c>
      <c r="E41" s="74" t="s">
        <v>508</v>
      </c>
      <c r="F41" s="74" t="s">
        <v>510</v>
      </c>
      <c r="G41" s="75"/>
      <c r="H41" s="75"/>
      <c r="I41" s="99"/>
    </row>
    <row r="42" ht="42.0" customHeight="1">
      <c r="A42" s="74" t="s">
        <v>616</v>
      </c>
      <c r="B42" s="74" t="s">
        <v>585</v>
      </c>
      <c r="C42" s="74" t="s">
        <v>617</v>
      </c>
      <c r="D42" s="74" t="s">
        <v>618</v>
      </c>
      <c r="E42" s="74" t="s">
        <v>508</v>
      </c>
      <c r="F42" s="74" t="s">
        <v>510</v>
      </c>
      <c r="G42" s="75"/>
      <c r="H42" s="75"/>
      <c r="I42" s="99"/>
    </row>
    <row r="43" ht="42.0" customHeight="1">
      <c r="A43" s="74" t="s">
        <v>619</v>
      </c>
      <c r="B43" s="74" t="s">
        <v>585</v>
      </c>
      <c r="C43" s="74" t="s">
        <v>620</v>
      </c>
      <c r="D43" s="74" t="s">
        <v>621</v>
      </c>
      <c r="E43" s="74" t="s">
        <v>531</v>
      </c>
      <c r="F43" s="74" t="s">
        <v>510</v>
      </c>
      <c r="G43" s="75"/>
      <c r="H43" s="75"/>
      <c r="I43" s="99"/>
    </row>
    <row r="44" ht="42.0" customHeight="1">
      <c r="A44" s="74" t="s">
        <v>622</v>
      </c>
      <c r="B44" s="74" t="s">
        <v>623</v>
      </c>
      <c r="C44" s="74" t="s">
        <v>624</v>
      </c>
      <c r="D44" s="74" t="s">
        <v>625</v>
      </c>
      <c r="E44" s="74" t="s">
        <v>508</v>
      </c>
      <c r="F44" s="74" t="s">
        <v>510</v>
      </c>
      <c r="G44" s="75"/>
      <c r="H44" s="75"/>
      <c r="I44" s="99"/>
    </row>
    <row r="45" ht="42.0" customHeight="1">
      <c r="A45" s="74" t="s">
        <v>626</v>
      </c>
      <c r="B45" s="74" t="s">
        <v>623</v>
      </c>
      <c r="C45" s="74" t="s">
        <v>627</v>
      </c>
      <c r="D45" s="74" t="s">
        <v>628</v>
      </c>
      <c r="E45" s="74" t="s">
        <v>508</v>
      </c>
      <c r="F45" s="74" t="s">
        <v>510</v>
      </c>
      <c r="G45" s="75"/>
      <c r="H45" s="75"/>
      <c r="I45" s="99"/>
    </row>
    <row r="46" ht="42.0" customHeight="1">
      <c r="A46" s="74" t="s">
        <v>629</v>
      </c>
      <c r="B46" s="74" t="s">
        <v>623</v>
      </c>
      <c r="C46" s="74" t="s">
        <v>630</v>
      </c>
      <c r="D46" s="74" t="s">
        <v>631</v>
      </c>
      <c r="E46" s="74" t="s">
        <v>508</v>
      </c>
      <c r="F46" s="74" t="s">
        <v>510</v>
      </c>
      <c r="G46" s="75"/>
      <c r="H46" s="75"/>
      <c r="I46" s="99"/>
    </row>
    <row r="47" ht="42.0" customHeight="1">
      <c r="A47" s="74" t="s">
        <v>632</v>
      </c>
      <c r="B47" s="74" t="s">
        <v>623</v>
      </c>
      <c r="C47" s="74" t="s">
        <v>633</v>
      </c>
      <c r="D47" s="74" t="s">
        <v>634</v>
      </c>
      <c r="E47" s="74" t="s">
        <v>508</v>
      </c>
      <c r="F47" s="74" t="s">
        <v>510</v>
      </c>
      <c r="G47" s="75"/>
      <c r="H47" s="75"/>
      <c r="I47" s="99"/>
    </row>
    <row r="48" ht="42.0" customHeight="1">
      <c r="A48" s="74" t="s">
        <v>635</v>
      </c>
      <c r="B48" s="74" t="s">
        <v>623</v>
      </c>
      <c r="C48" s="74" t="s">
        <v>636</v>
      </c>
      <c r="D48" s="74" t="s">
        <v>637</v>
      </c>
      <c r="E48" s="74" t="s">
        <v>508</v>
      </c>
      <c r="F48" s="74" t="s">
        <v>510</v>
      </c>
      <c r="G48" s="75"/>
      <c r="H48" s="75"/>
      <c r="I48" s="99"/>
    </row>
    <row r="49" ht="42.0" customHeight="1">
      <c r="A49" s="74" t="s">
        <v>638</v>
      </c>
      <c r="B49" s="74" t="s">
        <v>623</v>
      </c>
      <c r="C49" s="74" t="s">
        <v>639</v>
      </c>
      <c r="D49" s="74" t="s">
        <v>640</v>
      </c>
      <c r="E49" s="74" t="s">
        <v>508</v>
      </c>
      <c r="F49" s="74" t="s">
        <v>510</v>
      </c>
      <c r="G49" s="75"/>
      <c r="H49" s="75"/>
      <c r="I49" s="99"/>
    </row>
    <row r="50" ht="42.0" customHeight="1">
      <c r="A50" s="74" t="s">
        <v>641</v>
      </c>
      <c r="B50" s="74" t="s">
        <v>623</v>
      </c>
      <c r="C50" s="74" t="s">
        <v>542</v>
      </c>
      <c r="D50" s="74" t="s">
        <v>642</v>
      </c>
      <c r="E50" s="74" t="s">
        <v>508</v>
      </c>
      <c r="F50" s="74" t="s">
        <v>510</v>
      </c>
      <c r="G50" s="75"/>
      <c r="H50" s="75"/>
      <c r="I50" s="99"/>
    </row>
    <row r="51" ht="42.0" customHeight="1">
      <c r="A51" s="74" t="s">
        <v>643</v>
      </c>
      <c r="B51" s="74" t="s">
        <v>623</v>
      </c>
      <c r="C51" s="74" t="s">
        <v>644</v>
      </c>
      <c r="D51" s="74" t="s">
        <v>645</v>
      </c>
      <c r="E51" s="74" t="s">
        <v>508</v>
      </c>
      <c r="F51" s="74" t="s">
        <v>510</v>
      </c>
      <c r="G51" s="75"/>
      <c r="H51" s="75"/>
      <c r="I51" s="99"/>
    </row>
    <row r="52" ht="42.0" customHeight="1">
      <c r="A52" s="74" t="s">
        <v>646</v>
      </c>
      <c r="B52" s="74" t="s">
        <v>623</v>
      </c>
      <c r="C52" s="74" t="s">
        <v>647</v>
      </c>
      <c r="D52" s="74" t="s">
        <v>648</v>
      </c>
      <c r="E52" s="74" t="s">
        <v>508</v>
      </c>
      <c r="F52" s="74" t="s">
        <v>569</v>
      </c>
      <c r="G52" s="75"/>
      <c r="H52" s="75"/>
      <c r="I52" s="99"/>
    </row>
    <row r="53" ht="42.0" customHeight="1">
      <c r="A53" s="74" t="s">
        <v>649</v>
      </c>
      <c r="B53" s="74" t="s">
        <v>623</v>
      </c>
      <c r="C53" s="74" t="s">
        <v>650</v>
      </c>
      <c r="D53" s="74" t="s">
        <v>651</v>
      </c>
      <c r="E53" s="74" t="s">
        <v>508</v>
      </c>
      <c r="F53" s="74" t="s">
        <v>510</v>
      </c>
      <c r="G53" s="75"/>
      <c r="H53" s="75"/>
      <c r="I53" s="99"/>
    </row>
    <row r="54" ht="42.0" customHeight="1">
      <c r="A54" s="74" t="s">
        <v>652</v>
      </c>
      <c r="B54" s="74" t="s">
        <v>623</v>
      </c>
      <c r="C54" s="74" t="s">
        <v>373</v>
      </c>
      <c r="D54" s="74" t="s">
        <v>653</v>
      </c>
      <c r="E54" s="74" t="s">
        <v>531</v>
      </c>
      <c r="F54" s="74" t="s">
        <v>518</v>
      </c>
      <c r="G54" s="75"/>
      <c r="H54" s="75"/>
      <c r="I54" s="99"/>
    </row>
    <row r="55" ht="42.0" customHeight="1">
      <c r="A55" s="74" t="s">
        <v>654</v>
      </c>
      <c r="B55" s="74" t="s">
        <v>623</v>
      </c>
      <c r="C55" s="74" t="s">
        <v>655</v>
      </c>
      <c r="D55" s="74" t="s">
        <v>656</v>
      </c>
      <c r="E55" s="74" t="s">
        <v>508</v>
      </c>
      <c r="F55" s="74" t="s">
        <v>510</v>
      </c>
      <c r="G55" s="75"/>
      <c r="H55" s="75"/>
      <c r="I55" s="99"/>
    </row>
    <row r="56" ht="42.0" customHeight="1">
      <c r="A56" s="74" t="s">
        <v>657</v>
      </c>
      <c r="B56" s="74" t="s">
        <v>623</v>
      </c>
      <c r="C56" s="74" t="s">
        <v>658</v>
      </c>
      <c r="D56" s="74" t="s">
        <v>659</v>
      </c>
      <c r="E56" s="74" t="s">
        <v>531</v>
      </c>
      <c r="F56" s="74" t="s">
        <v>510</v>
      </c>
      <c r="G56" s="75"/>
      <c r="H56" s="75"/>
      <c r="I56" s="99"/>
    </row>
    <row r="57" ht="42.0" customHeight="1">
      <c r="A57" s="74" t="s">
        <v>660</v>
      </c>
      <c r="B57" s="74" t="s">
        <v>623</v>
      </c>
      <c r="C57" s="74" t="s">
        <v>661</v>
      </c>
      <c r="D57" s="74" t="s">
        <v>662</v>
      </c>
      <c r="E57" s="74" t="s">
        <v>531</v>
      </c>
      <c r="F57" s="74" t="s">
        <v>518</v>
      </c>
      <c r="G57" s="75"/>
      <c r="H57" s="75"/>
      <c r="I57" s="99"/>
    </row>
    <row r="58" ht="42.0" customHeight="1">
      <c r="A58" s="74" t="s">
        <v>663</v>
      </c>
      <c r="B58" s="74" t="s">
        <v>623</v>
      </c>
      <c r="C58" s="74" t="s">
        <v>661</v>
      </c>
      <c r="D58" s="74" t="s">
        <v>664</v>
      </c>
      <c r="E58" s="74" t="s">
        <v>531</v>
      </c>
      <c r="F58" s="74" t="s">
        <v>569</v>
      </c>
      <c r="G58" s="75"/>
      <c r="H58" s="75"/>
      <c r="I58" s="99"/>
    </row>
    <row r="59" ht="42.0" customHeight="1">
      <c r="A59" s="74" t="s">
        <v>665</v>
      </c>
      <c r="B59" s="74" t="s">
        <v>623</v>
      </c>
      <c r="C59" s="74" t="s">
        <v>666</v>
      </c>
      <c r="D59" s="74" t="s">
        <v>667</v>
      </c>
      <c r="E59" s="74" t="s">
        <v>508</v>
      </c>
      <c r="F59" s="74" t="s">
        <v>528</v>
      </c>
      <c r="G59" s="75"/>
      <c r="H59" s="75"/>
      <c r="I59" s="99"/>
    </row>
    <row r="60" ht="42.0" customHeight="1">
      <c r="A60" s="74" t="s">
        <v>668</v>
      </c>
      <c r="B60" s="74" t="s">
        <v>669</v>
      </c>
      <c r="C60" s="74" t="s">
        <v>670</v>
      </c>
      <c r="D60" s="74" t="s">
        <v>671</v>
      </c>
      <c r="E60" s="74" t="s">
        <v>508</v>
      </c>
      <c r="F60" s="74" t="s">
        <v>510</v>
      </c>
      <c r="G60" s="75"/>
      <c r="H60" s="75"/>
      <c r="I60" s="99"/>
    </row>
    <row r="61" ht="42.0" customHeight="1">
      <c r="A61" s="74" t="s">
        <v>672</v>
      </c>
      <c r="B61" s="74" t="s">
        <v>669</v>
      </c>
      <c r="C61" s="74" t="s">
        <v>571</v>
      </c>
      <c r="D61" s="74" t="s">
        <v>673</v>
      </c>
      <c r="E61" s="74" t="s">
        <v>508</v>
      </c>
      <c r="F61" s="74" t="s">
        <v>510</v>
      </c>
      <c r="G61" s="75"/>
      <c r="H61" s="75"/>
      <c r="I61" s="99"/>
    </row>
    <row r="62" ht="42.0" customHeight="1">
      <c r="A62" s="74" t="s">
        <v>674</v>
      </c>
      <c r="B62" s="74" t="s">
        <v>669</v>
      </c>
      <c r="C62" s="74" t="s">
        <v>675</v>
      </c>
      <c r="D62" s="74" t="s">
        <v>676</v>
      </c>
      <c r="E62" s="74" t="s">
        <v>508</v>
      </c>
      <c r="F62" s="74" t="s">
        <v>510</v>
      </c>
      <c r="G62" s="75"/>
      <c r="H62" s="75"/>
      <c r="I62" s="99"/>
    </row>
    <row r="63" ht="42.0" customHeight="1">
      <c r="A63" s="74" t="s">
        <v>677</v>
      </c>
      <c r="B63" s="74" t="s">
        <v>669</v>
      </c>
      <c r="C63" s="74" t="s">
        <v>678</v>
      </c>
      <c r="D63" s="74" t="s">
        <v>679</v>
      </c>
      <c r="E63" s="74" t="s">
        <v>508</v>
      </c>
      <c r="F63" s="74" t="s">
        <v>510</v>
      </c>
      <c r="G63" s="75"/>
      <c r="H63" s="75"/>
      <c r="I63" s="99"/>
    </row>
    <row r="64" ht="42.0" customHeight="1">
      <c r="A64" s="74" t="s">
        <v>680</v>
      </c>
      <c r="B64" s="74" t="s">
        <v>669</v>
      </c>
      <c r="C64" s="74" t="s">
        <v>681</v>
      </c>
      <c r="D64" s="74" t="s">
        <v>682</v>
      </c>
      <c r="E64" s="74" t="s">
        <v>508</v>
      </c>
      <c r="F64" s="74" t="s">
        <v>510</v>
      </c>
      <c r="G64" s="75"/>
      <c r="H64" s="75"/>
      <c r="I64" s="99"/>
    </row>
    <row r="65" ht="42.0" customHeight="1">
      <c r="A65" s="74" t="s">
        <v>683</v>
      </c>
      <c r="B65" s="74" t="s">
        <v>669</v>
      </c>
      <c r="C65" s="74" t="s">
        <v>684</v>
      </c>
      <c r="D65" s="74" t="s">
        <v>685</v>
      </c>
      <c r="E65" s="74" t="s">
        <v>531</v>
      </c>
      <c r="F65" s="74" t="s">
        <v>510</v>
      </c>
      <c r="G65" s="75"/>
      <c r="H65" s="75"/>
      <c r="I65" s="99"/>
    </row>
    <row r="66" ht="42.0" customHeight="1">
      <c r="A66" s="74" t="s">
        <v>686</v>
      </c>
      <c r="B66" s="74" t="s">
        <v>669</v>
      </c>
      <c r="C66" s="74" t="s">
        <v>687</v>
      </c>
      <c r="D66" s="74" t="s">
        <v>688</v>
      </c>
      <c r="E66" s="74" t="s">
        <v>531</v>
      </c>
      <c r="F66" s="74" t="s">
        <v>510</v>
      </c>
      <c r="G66" s="75"/>
      <c r="H66" s="75"/>
      <c r="I66" s="99"/>
    </row>
    <row r="67" ht="42.0" customHeight="1">
      <c r="A67" s="74" t="s">
        <v>689</v>
      </c>
      <c r="B67" s="74" t="s">
        <v>669</v>
      </c>
      <c r="C67" s="74" t="s">
        <v>690</v>
      </c>
      <c r="D67" s="74" t="s">
        <v>691</v>
      </c>
      <c r="E67" s="74" t="s">
        <v>508</v>
      </c>
      <c r="F67" s="74" t="s">
        <v>510</v>
      </c>
      <c r="G67" s="75"/>
      <c r="H67" s="75"/>
      <c r="I67" s="99"/>
    </row>
    <row r="68" ht="42.0" customHeight="1">
      <c r="A68" s="74" t="s">
        <v>692</v>
      </c>
      <c r="B68" s="74" t="s">
        <v>669</v>
      </c>
      <c r="C68" s="74" t="s">
        <v>601</v>
      </c>
      <c r="D68" s="74" t="s">
        <v>693</v>
      </c>
      <c r="E68" s="74" t="s">
        <v>508</v>
      </c>
      <c r="F68" s="74" t="s">
        <v>510</v>
      </c>
      <c r="G68" s="75"/>
      <c r="H68" s="75"/>
      <c r="I68" s="99"/>
    </row>
    <row r="69" ht="42.0" customHeight="1">
      <c r="A69" s="74" t="s">
        <v>694</v>
      </c>
      <c r="B69" s="74" t="s">
        <v>669</v>
      </c>
      <c r="C69" s="74" t="s">
        <v>695</v>
      </c>
      <c r="D69" s="74" t="s">
        <v>696</v>
      </c>
      <c r="E69" s="74" t="s">
        <v>508</v>
      </c>
      <c r="F69" s="74" t="s">
        <v>609</v>
      </c>
      <c r="G69" s="75"/>
      <c r="H69" s="75"/>
      <c r="I69" s="99"/>
    </row>
    <row r="70" ht="42.0" customHeight="1">
      <c r="A70" s="74" t="s">
        <v>697</v>
      </c>
      <c r="B70" s="74" t="s">
        <v>669</v>
      </c>
      <c r="C70" s="74" t="s">
        <v>698</v>
      </c>
      <c r="D70" s="74" t="s">
        <v>699</v>
      </c>
      <c r="E70" s="74" t="s">
        <v>531</v>
      </c>
      <c r="F70" s="74" t="s">
        <v>510</v>
      </c>
      <c r="G70" s="75"/>
      <c r="H70" s="75"/>
      <c r="I70" s="99"/>
    </row>
    <row r="71" ht="42.0" customHeight="1">
      <c r="A71" s="74" t="s">
        <v>700</v>
      </c>
      <c r="B71" s="74" t="s">
        <v>669</v>
      </c>
      <c r="C71" s="74" t="s">
        <v>567</v>
      </c>
      <c r="D71" s="74" t="s">
        <v>701</v>
      </c>
      <c r="E71" s="74" t="s">
        <v>508</v>
      </c>
      <c r="F71" s="74" t="s">
        <v>569</v>
      </c>
      <c r="G71" s="75"/>
      <c r="H71" s="75"/>
      <c r="I71" s="99"/>
    </row>
    <row r="72" ht="42.0" customHeight="1">
      <c r="A72" s="74" t="s">
        <v>702</v>
      </c>
      <c r="B72" s="74" t="s">
        <v>703</v>
      </c>
      <c r="C72" s="74" t="s">
        <v>704</v>
      </c>
      <c r="D72" s="74" t="s">
        <v>705</v>
      </c>
      <c r="E72" s="74" t="s">
        <v>508</v>
      </c>
      <c r="F72" s="74" t="s">
        <v>510</v>
      </c>
      <c r="G72" s="75"/>
      <c r="H72" s="75"/>
      <c r="I72" s="99"/>
    </row>
    <row r="73" ht="42.0" customHeight="1">
      <c r="A73" s="74" t="s">
        <v>706</v>
      </c>
      <c r="B73" s="74" t="s">
        <v>703</v>
      </c>
      <c r="C73" s="74" t="s">
        <v>707</v>
      </c>
      <c r="D73" s="74" t="s">
        <v>708</v>
      </c>
      <c r="E73" s="74" t="s">
        <v>508</v>
      </c>
      <c r="F73" s="74" t="s">
        <v>510</v>
      </c>
      <c r="G73" s="75"/>
      <c r="H73" s="75"/>
      <c r="I73" s="99"/>
    </row>
    <row r="74" ht="42.0" customHeight="1">
      <c r="A74" s="74" t="s">
        <v>709</v>
      </c>
      <c r="B74" s="74" t="s">
        <v>703</v>
      </c>
      <c r="C74" s="74" t="s">
        <v>710</v>
      </c>
      <c r="D74" s="74" t="s">
        <v>711</v>
      </c>
      <c r="E74" s="74" t="s">
        <v>508</v>
      </c>
      <c r="F74" s="74" t="s">
        <v>510</v>
      </c>
      <c r="G74" s="75"/>
      <c r="H74" s="75"/>
      <c r="I74" s="99"/>
    </row>
    <row r="75" ht="42.0" customHeight="1">
      <c r="A75" s="74" t="s">
        <v>712</v>
      </c>
      <c r="B75" s="74" t="s">
        <v>703</v>
      </c>
      <c r="C75" s="74" t="s">
        <v>713</v>
      </c>
      <c r="D75" s="74" t="s">
        <v>714</v>
      </c>
      <c r="E75" s="74" t="s">
        <v>531</v>
      </c>
      <c r="F75" s="74" t="s">
        <v>510</v>
      </c>
      <c r="G75" s="75"/>
      <c r="H75" s="75"/>
      <c r="I75" s="99"/>
    </row>
    <row r="76" ht="42.0" customHeight="1">
      <c r="A76" s="74" t="s">
        <v>715</v>
      </c>
      <c r="B76" s="74" t="s">
        <v>703</v>
      </c>
      <c r="C76" s="74" t="s">
        <v>716</v>
      </c>
      <c r="D76" s="74" t="s">
        <v>717</v>
      </c>
      <c r="E76" s="74" t="s">
        <v>531</v>
      </c>
      <c r="F76" s="74" t="s">
        <v>510</v>
      </c>
      <c r="G76" s="75"/>
      <c r="H76" s="75"/>
      <c r="I76" s="99"/>
    </row>
    <row r="77" ht="42.0" customHeight="1">
      <c r="A77" s="74" t="s">
        <v>718</v>
      </c>
      <c r="B77" s="74" t="s">
        <v>703</v>
      </c>
      <c r="C77" s="74" t="s">
        <v>719</v>
      </c>
      <c r="D77" s="74" t="s">
        <v>720</v>
      </c>
      <c r="E77" s="74" t="s">
        <v>508</v>
      </c>
      <c r="F77" s="74" t="s">
        <v>510</v>
      </c>
      <c r="G77" s="75"/>
      <c r="H77" s="75"/>
      <c r="I77" s="99"/>
    </row>
    <row r="78" ht="42.0" customHeight="1">
      <c r="A78" s="74" t="s">
        <v>721</v>
      </c>
      <c r="B78" s="74" t="s">
        <v>703</v>
      </c>
      <c r="C78" s="74" t="s">
        <v>722</v>
      </c>
      <c r="D78" s="74" t="s">
        <v>723</v>
      </c>
      <c r="E78" s="74" t="s">
        <v>508</v>
      </c>
      <c r="F78" s="74" t="s">
        <v>510</v>
      </c>
      <c r="G78" s="75"/>
      <c r="H78" s="75"/>
      <c r="I78" s="99"/>
    </row>
    <row r="79" ht="42.0" customHeight="1">
      <c r="A79" s="74" t="s">
        <v>724</v>
      </c>
      <c r="B79" s="74" t="s">
        <v>703</v>
      </c>
      <c r="C79" s="74" t="s">
        <v>725</v>
      </c>
      <c r="D79" s="74" t="s">
        <v>726</v>
      </c>
      <c r="E79" s="74" t="s">
        <v>508</v>
      </c>
      <c r="F79" s="74" t="s">
        <v>510</v>
      </c>
      <c r="G79" s="75"/>
      <c r="H79" s="75"/>
      <c r="I79" s="99"/>
    </row>
    <row r="80" ht="42.0" customHeight="1">
      <c r="A80" s="74" t="s">
        <v>727</v>
      </c>
      <c r="B80" s="74" t="s">
        <v>703</v>
      </c>
      <c r="C80" s="74" t="s">
        <v>728</v>
      </c>
      <c r="D80" s="74" t="s">
        <v>729</v>
      </c>
      <c r="E80" s="74" t="s">
        <v>508</v>
      </c>
      <c r="F80" s="74" t="s">
        <v>510</v>
      </c>
      <c r="G80" s="75"/>
      <c r="H80" s="75"/>
      <c r="I80" s="99"/>
    </row>
    <row r="81" ht="42.0" customHeight="1">
      <c r="A81" s="74" t="s">
        <v>730</v>
      </c>
      <c r="B81" s="74" t="s">
        <v>703</v>
      </c>
      <c r="C81" s="74" t="s">
        <v>731</v>
      </c>
      <c r="D81" s="74" t="s">
        <v>732</v>
      </c>
      <c r="E81" s="74" t="s">
        <v>508</v>
      </c>
      <c r="F81" s="74" t="s">
        <v>510</v>
      </c>
      <c r="G81" s="75"/>
      <c r="H81" s="75"/>
      <c r="I81" s="99"/>
    </row>
    <row r="82" ht="42.0" customHeight="1">
      <c r="A82" s="74" t="s">
        <v>733</v>
      </c>
      <c r="B82" s="74" t="s">
        <v>703</v>
      </c>
      <c r="C82" s="74" t="s">
        <v>734</v>
      </c>
      <c r="D82" s="74" t="s">
        <v>735</v>
      </c>
      <c r="E82" s="74" t="s">
        <v>531</v>
      </c>
      <c r="F82" s="74" t="s">
        <v>510</v>
      </c>
      <c r="G82" s="75"/>
      <c r="H82" s="75"/>
      <c r="I82" s="99"/>
    </row>
    <row r="83" ht="42.0" customHeight="1">
      <c r="A83" s="74" t="s">
        <v>736</v>
      </c>
      <c r="B83" s="74" t="s">
        <v>703</v>
      </c>
      <c r="C83" s="74" t="s">
        <v>614</v>
      </c>
      <c r="D83" s="74" t="s">
        <v>737</v>
      </c>
      <c r="E83" s="74" t="s">
        <v>508</v>
      </c>
      <c r="F83" s="74" t="s">
        <v>609</v>
      </c>
      <c r="G83" s="75"/>
      <c r="H83" s="75"/>
      <c r="I83" s="99"/>
    </row>
    <row r="84" ht="42.0" customHeight="1">
      <c r="A84" s="74" t="s">
        <v>738</v>
      </c>
      <c r="B84" s="74" t="s">
        <v>703</v>
      </c>
      <c r="C84" s="74" t="s">
        <v>739</v>
      </c>
      <c r="D84" s="74" t="s">
        <v>740</v>
      </c>
      <c r="E84" s="74" t="s">
        <v>508</v>
      </c>
      <c r="F84" s="74" t="s">
        <v>528</v>
      </c>
      <c r="G84" s="75"/>
      <c r="H84" s="75"/>
      <c r="I84" s="99"/>
    </row>
    <row r="85" ht="42.0" customHeight="1">
      <c r="A85" s="74" t="s">
        <v>741</v>
      </c>
      <c r="B85" s="74" t="s">
        <v>703</v>
      </c>
      <c r="C85" s="74" t="s">
        <v>742</v>
      </c>
      <c r="D85" s="74" t="s">
        <v>743</v>
      </c>
      <c r="E85" s="74" t="s">
        <v>508</v>
      </c>
      <c r="F85" s="74" t="s">
        <v>569</v>
      </c>
      <c r="G85" s="75"/>
      <c r="H85" s="75"/>
      <c r="I85" s="99"/>
    </row>
    <row r="86" ht="42.0" customHeight="1">
      <c r="A86" s="74" t="s">
        <v>744</v>
      </c>
      <c r="B86" s="74" t="s">
        <v>703</v>
      </c>
      <c r="C86" s="74" t="s">
        <v>745</v>
      </c>
      <c r="D86" s="74" t="s">
        <v>746</v>
      </c>
      <c r="E86" s="74" t="s">
        <v>531</v>
      </c>
      <c r="F86" s="74" t="s">
        <v>510</v>
      </c>
      <c r="G86" s="75"/>
      <c r="H86" s="75"/>
      <c r="I86" s="99"/>
    </row>
    <row r="87" ht="42.0" customHeight="1">
      <c r="A87" s="74" t="s">
        <v>747</v>
      </c>
      <c r="B87" s="74" t="s">
        <v>703</v>
      </c>
      <c r="C87" s="74" t="s">
        <v>748</v>
      </c>
      <c r="D87" s="74" t="s">
        <v>749</v>
      </c>
      <c r="E87" s="74" t="s">
        <v>531</v>
      </c>
      <c r="F87" s="74" t="s">
        <v>510</v>
      </c>
      <c r="G87" s="75"/>
      <c r="H87" s="75"/>
      <c r="I87" s="99"/>
    </row>
    <row r="88" ht="42.0" customHeight="1">
      <c r="A88" s="74" t="s">
        <v>750</v>
      </c>
      <c r="B88" s="74" t="s">
        <v>751</v>
      </c>
      <c r="C88" s="74" t="s">
        <v>752</v>
      </c>
      <c r="D88" s="74" t="s">
        <v>753</v>
      </c>
      <c r="E88" s="74" t="s">
        <v>508</v>
      </c>
      <c r="F88" s="74" t="s">
        <v>510</v>
      </c>
      <c r="G88" s="75"/>
      <c r="H88" s="75"/>
      <c r="I88" s="99"/>
    </row>
    <row r="89" ht="42.0" customHeight="1">
      <c r="A89" s="74" t="s">
        <v>754</v>
      </c>
      <c r="B89" s="74" t="s">
        <v>751</v>
      </c>
      <c r="C89" s="74" t="s">
        <v>755</v>
      </c>
      <c r="D89" s="74" t="s">
        <v>756</v>
      </c>
      <c r="E89" s="74" t="s">
        <v>508</v>
      </c>
      <c r="F89" s="74" t="s">
        <v>510</v>
      </c>
      <c r="G89" s="75"/>
      <c r="H89" s="75"/>
      <c r="I89" s="99"/>
    </row>
    <row r="90" ht="42.0" customHeight="1">
      <c r="A90" s="74" t="s">
        <v>757</v>
      </c>
      <c r="B90" s="74" t="s">
        <v>751</v>
      </c>
      <c r="C90" s="74" t="s">
        <v>758</v>
      </c>
      <c r="D90" s="74" t="s">
        <v>759</v>
      </c>
      <c r="E90" s="74" t="s">
        <v>508</v>
      </c>
      <c r="F90" s="74" t="s">
        <v>510</v>
      </c>
      <c r="G90" s="75"/>
      <c r="H90" s="75"/>
      <c r="I90" s="99"/>
    </row>
    <row r="91" ht="42.0" customHeight="1">
      <c r="A91" s="74" t="s">
        <v>760</v>
      </c>
      <c r="B91" s="74" t="s">
        <v>751</v>
      </c>
      <c r="C91" s="74" t="s">
        <v>761</v>
      </c>
      <c r="D91" s="74" t="s">
        <v>762</v>
      </c>
      <c r="E91" s="74" t="s">
        <v>508</v>
      </c>
      <c r="F91" s="74" t="s">
        <v>569</v>
      </c>
      <c r="G91" s="75"/>
      <c r="H91" s="75"/>
      <c r="I91" s="99"/>
    </row>
    <row r="92" ht="42.0" customHeight="1">
      <c r="A92" s="74" t="s">
        <v>763</v>
      </c>
      <c r="B92" s="74" t="s">
        <v>751</v>
      </c>
      <c r="C92" s="74" t="s">
        <v>764</v>
      </c>
      <c r="D92" s="74" t="s">
        <v>765</v>
      </c>
      <c r="E92" s="74" t="s">
        <v>531</v>
      </c>
      <c r="F92" s="74" t="s">
        <v>510</v>
      </c>
      <c r="G92" s="75"/>
      <c r="H92" s="75"/>
      <c r="I92" s="99"/>
    </row>
    <row r="93" ht="42.0" customHeight="1">
      <c r="A93" s="74" t="s">
        <v>766</v>
      </c>
      <c r="B93" s="74" t="s">
        <v>751</v>
      </c>
      <c r="C93" s="74" t="s">
        <v>767</v>
      </c>
      <c r="D93" s="74" t="s">
        <v>768</v>
      </c>
      <c r="E93" s="74" t="s">
        <v>531</v>
      </c>
      <c r="F93" s="74" t="s">
        <v>510</v>
      </c>
      <c r="G93" s="75"/>
      <c r="H93" s="75"/>
      <c r="I93" s="99"/>
    </row>
    <row r="94" ht="42.0" customHeight="1">
      <c r="A94" s="74" t="s">
        <v>769</v>
      </c>
      <c r="B94" s="74" t="s">
        <v>751</v>
      </c>
      <c r="C94" s="74" t="s">
        <v>770</v>
      </c>
      <c r="D94" s="74" t="s">
        <v>771</v>
      </c>
      <c r="E94" s="74" t="s">
        <v>531</v>
      </c>
      <c r="F94" s="74" t="s">
        <v>510</v>
      </c>
      <c r="G94" s="75"/>
      <c r="H94" s="75"/>
      <c r="I94" s="99"/>
    </row>
    <row r="95" ht="42.0" customHeight="1">
      <c r="A95" s="74" t="s">
        <v>772</v>
      </c>
      <c r="B95" s="74" t="s">
        <v>751</v>
      </c>
      <c r="C95" s="74" t="s">
        <v>604</v>
      </c>
      <c r="D95" s="74" t="s">
        <v>773</v>
      </c>
      <c r="E95" s="74" t="s">
        <v>531</v>
      </c>
      <c r="F95" s="74" t="s">
        <v>510</v>
      </c>
      <c r="G95" s="75"/>
      <c r="H95" s="75"/>
      <c r="I95" s="99"/>
    </row>
    <row r="96" ht="42.0" customHeight="1">
      <c r="A96" s="74" t="s">
        <v>774</v>
      </c>
      <c r="B96" s="74" t="s">
        <v>751</v>
      </c>
      <c r="C96" s="74" t="s">
        <v>687</v>
      </c>
      <c r="D96" s="74" t="s">
        <v>775</v>
      </c>
      <c r="E96" s="74" t="s">
        <v>531</v>
      </c>
      <c r="F96" s="74" t="s">
        <v>510</v>
      </c>
      <c r="G96" s="75"/>
      <c r="H96" s="75"/>
      <c r="I96" s="99"/>
    </row>
    <row r="97" ht="42.0" customHeight="1">
      <c r="A97" s="74" t="s">
        <v>776</v>
      </c>
      <c r="B97" s="74" t="s">
        <v>751</v>
      </c>
      <c r="C97" s="74" t="s">
        <v>777</v>
      </c>
      <c r="D97" s="74" t="s">
        <v>778</v>
      </c>
      <c r="E97" s="74" t="s">
        <v>508</v>
      </c>
      <c r="F97" s="74" t="s">
        <v>510</v>
      </c>
      <c r="G97" s="75"/>
      <c r="H97" s="75"/>
      <c r="I97" s="99"/>
    </row>
    <row r="98" ht="42.0" customHeight="1">
      <c r="A98" s="74" t="s">
        <v>779</v>
      </c>
      <c r="B98" s="74" t="s">
        <v>751</v>
      </c>
      <c r="C98" s="74" t="s">
        <v>780</v>
      </c>
      <c r="D98" s="74" t="s">
        <v>781</v>
      </c>
      <c r="E98" s="74" t="s">
        <v>508</v>
      </c>
      <c r="F98" s="74" t="s">
        <v>510</v>
      </c>
      <c r="G98" s="75"/>
      <c r="H98" s="75"/>
      <c r="I98" s="99"/>
    </row>
    <row r="99" ht="42.0" customHeight="1">
      <c r="A99" s="74" t="s">
        <v>782</v>
      </c>
      <c r="B99" s="74" t="s">
        <v>751</v>
      </c>
      <c r="C99" s="74" t="s">
        <v>783</v>
      </c>
      <c r="D99" s="74" t="s">
        <v>784</v>
      </c>
      <c r="E99" s="74" t="s">
        <v>531</v>
      </c>
      <c r="F99" s="74" t="s">
        <v>510</v>
      </c>
      <c r="G99" s="75"/>
      <c r="H99" s="75"/>
      <c r="I99" s="99"/>
    </row>
    <row r="100" ht="42.0" customHeight="1">
      <c r="A100" s="74" t="s">
        <v>785</v>
      </c>
      <c r="B100" s="74" t="s">
        <v>751</v>
      </c>
      <c r="C100" s="74" t="s">
        <v>786</v>
      </c>
      <c r="D100" s="74" t="s">
        <v>787</v>
      </c>
      <c r="E100" s="74" t="s">
        <v>531</v>
      </c>
      <c r="F100" s="74" t="s">
        <v>510</v>
      </c>
      <c r="G100" s="75"/>
      <c r="H100" s="75"/>
      <c r="I100" s="99"/>
    </row>
    <row r="101" ht="42.0" customHeight="1">
      <c r="A101" s="74" t="s">
        <v>788</v>
      </c>
      <c r="B101" s="74" t="s">
        <v>751</v>
      </c>
      <c r="C101" s="74" t="s">
        <v>789</v>
      </c>
      <c r="D101" s="74" t="s">
        <v>790</v>
      </c>
      <c r="E101" s="74" t="s">
        <v>508</v>
      </c>
      <c r="F101" s="74" t="s">
        <v>510</v>
      </c>
      <c r="G101" s="75"/>
      <c r="H101" s="75"/>
      <c r="I101" s="99"/>
    </row>
    <row r="102" ht="42.0" customHeight="1">
      <c r="A102" s="74" t="s">
        <v>791</v>
      </c>
      <c r="B102" s="74" t="s">
        <v>751</v>
      </c>
      <c r="C102" s="74" t="s">
        <v>567</v>
      </c>
      <c r="D102" s="74" t="s">
        <v>792</v>
      </c>
      <c r="E102" s="74" t="s">
        <v>531</v>
      </c>
      <c r="F102" s="74" t="s">
        <v>569</v>
      </c>
      <c r="G102" s="75"/>
      <c r="H102" s="75"/>
      <c r="I102" s="99"/>
    </row>
    <row r="103" ht="42.0" customHeight="1">
      <c r="A103" s="74" t="s">
        <v>793</v>
      </c>
      <c r="B103" s="74" t="s">
        <v>751</v>
      </c>
      <c r="C103" s="74" t="s">
        <v>794</v>
      </c>
      <c r="D103" s="74" t="s">
        <v>795</v>
      </c>
      <c r="E103" s="74" t="s">
        <v>531</v>
      </c>
      <c r="F103" s="74" t="s">
        <v>609</v>
      </c>
      <c r="G103" s="75"/>
      <c r="H103" s="75"/>
      <c r="I103" s="99"/>
    </row>
    <row r="104" ht="42.0" customHeight="1">
      <c r="A104" s="74" t="s">
        <v>796</v>
      </c>
      <c r="B104" s="74" t="s">
        <v>797</v>
      </c>
      <c r="C104" s="74" t="s">
        <v>798</v>
      </c>
      <c r="D104" s="74" t="s">
        <v>799</v>
      </c>
      <c r="E104" s="74" t="s">
        <v>508</v>
      </c>
      <c r="F104" s="74" t="s">
        <v>510</v>
      </c>
      <c r="G104" s="75"/>
      <c r="H104" s="75"/>
      <c r="I104" s="99"/>
    </row>
    <row r="105" ht="42.0" customHeight="1">
      <c r="A105" s="74" t="s">
        <v>800</v>
      </c>
      <c r="B105" s="74" t="s">
        <v>797</v>
      </c>
      <c r="C105" s="74" t="s">
        <v>801</v>
      </c>
      <c r="D105" s="74" t="s">
        <v>802</v>
      </c>
      <c r="E105" s="74" t="s">
        <v>508</v>
      </c>
      <c r="F105" s="74" t="s">
        <v>510</v>
      </c>
      <c r="G105" s="75"/>
      <c r="H105" s="75"/>
      <c r="I105" s="99"/>
    </row>
    <row r="106" ht="42.0" customHeight="1">
      <c r="A106" s="74" t="s">
        <v>803</v>
      </c>
      <c r="B106" s="74" t="s">
        <v>797</v>
      </c>
      <c r="C106" s="74" t="s">
        <v>595</v>
      </c>
      <c r="D106" s="74" t="s">
        <v>804</v>
      </c>
      <c r="E106" s="74" t="s">
        <v>508</v>
      </c>
      <c r="F106" s="74" t="s">
        <v>510</v>
      </c>
      <c r="G106" s="75"/>
      <c r="H106" s="75"/>
      <c r="I106" s="99"/>
    </row>
    <row r="107" ht="42.0" customHeight="1">
      <c r="A107" s="74" t="s">
        <v>805</v>
      </c>
      <c r="B107" s="74" t="s">
        <v>797</v>
      </c>
      <c r="C107" s="74" t="s">
        <v>806</v>
      </c>
      <c r="D107" s="74" t="s">
        <v>807</v>
      </c>
      <c r="E107" s="74" t="s">
        <v>508</v>
      </c>
      <c r="F107" s="74" t="s">
        <v>510</v>
      </c>
      <c r="G107" s="75"/>
      <c r="H107" s="75"/>
      <c r="I107" s="99"/>
    </row>
    <row r="108" ht="42.0" customHeight="1">
      <c r="A108" s="74" t="s">
        <v>808</v>
      </c>
      <c r="B108" s="74" t="s">
        <v>797</v>
      </c>
      <c r="C108" s="74" t="s">
        <v>761</v>
      </c>
      <c r="D108" s="74" t="s">
        <v>809</v>
      </c>
      <c r="E108" s="74" t="s">
        <v>508</v>
      </c>
      <c r="F108" s="74" t="s">
        <v>510</v>
      </c>
      <c r="G108" s="75"/>
      <c r="H108" s="75"/>
      <c r="I108" s="99"/>
    </row>
    <row r="109" ht="42.0" customHeight="1">
      <c r="A109" s="74" t="s">
        <v>810</v>
      </c>
      <c r="B109" s="74" t="s">
        <v>797</v>
      </c>
      <c r="C109" s="74" t="s">
        <v>811</v>
      </c>
      <c r="D109" s="74" t="s">
        <v>812</v>
      </c>
      <c r="E109" s="74" t="s">
        <v>531</v>
      </c>
      <c r="F109" s="74" t="s">
        <v>510</v>
      </c>
      <c r="G109" s="75"/>
      <c r="H109" s="75"/>
      <c r="I109" s="99"/>
    </row>
    <row r="110" ht="42.0" customHeight="1">
      <c r="A110" s="74" t="s">
        <v>813</v>
      </c>
      <c r="B110" s="74" t="s">
        <v>797</v>
      </c>
      <c r="C110" s="74" t="s">
        <v>814</v>
      </c>
      <c r="D110" s="74" t="s">
        <v>815</v>
      </c>
      <c r="E110" s="74" t="s">
        <v>508</v>
      </c>
      <c r="F110" s="74" t="s">
        <v>510</v>
      </c>
      <c r="G110" s="75"/>
      <c r="H110" s="75"/>
      <c r="I110" s="99"/>
    </row>
    <row r="111" ht="42.0" customHeight="1">
      <c r="A111" s="74" t="s">
        <v>816</v>
      </c>
      <c r="B111" s="74" t="s">
        <v>797</v>
      </c>
      <c r="C111" s="74" t="s">
        <v>817</v>
      </c>
      <c r="D111" s="74" t="s">
        <v>818</v>
      </c>
      <c r="E111" s="74" t="s">
        <v>508</v>
      </c>
      <c r="F111" s="74" t="s">
        <v>510</v>
      </c>
      <c r="G111" s="75"/>
      <c r="H111" s="75"/>
      <c r="I111" s="99"/>
    </row>
    <row r="112" ht="42.0" customHeight="1">
      <c r="A112" s="74" t="s">
        <v>819</v>
      </c>
      <c r="B112" s="74" t="s">
        <v>797</v>
      </c>
      <c r="C112" s="74" t="s">
        <v>820</v>
      </c>
      <c r="D112" s="74" t="s">
        <v>821</v>
      </c>
      <c r="E112" s="74" t="s">
        <v>508</v>
      </c>
      <c r="F112" s="74" t="s">
        <v>475</v>
      </c>
      <c r="G112" s="75"/>
      <c r="H112" s="75"/>
      <c r="I112" s="99"/>
    </row>
    <row r="113" ht="42.0" customHeight="1">
      <c r="A113" s="74" t="s">
        <v>822</v>
      </c>
      <c r="B113" s="74" t="s">
        <v>797</v>
      </c>
      <c r="C113" s="74" t="s">
        <v>823</v>
      </c>
      <c r="D113" s="74" t="s">
        <v>824</v>
      </c>
      <c r="E113" s="74" t="s">
        <v>508</v>
      </c>
      <c r="F113" s="74" t="s">
        <v>510</v>
      </c>
      <c r="G113" s="75"/>
      <c r="H113" s="75"/>
      <c r="I113" s="99"/>
    </row>
    <row r="114" ht="42.0" customHeight="1">
      <c r="A114" s="74" t="s">
        <v>825</v>
      </c>
      <c r="B114" s="74" t="s">
        <v>797</v>
      </c>
      <c r="C114" s="74" t="s">
        <v>826</v>
      </c>
      <c r="D114" s="74" t="s">
        <v>827</v>
      </c>
      <c r="E114" s="74" t="s">
        <v>508</v>
      </c>
      <c r="F114" s="74" t="s">
        <v>510</v>
      </c>
      <c r="G114" s="75"/>
      <c r="H114" s="75"/>
      <c r="I114" s="99"/>
    </row>
    <row r="115" ht="42.0" customHeight="1">
      <c r="A115" s="74" t="s">
        <v>828</v>
      </c>
      <c r="B115" s="74" t="s">
        <v>797</v>
      </c>
      <c r="C115" s="74" t="s">
        <v>829</v>
      </c>
      <c r="D115" s="74" t="s">
        <v>830</v>
      </c>
      <c r="E115" s="74" t="s">
        <v>531</v>
      </c>
      <c r="F115" s="74" t="s">
        <v>510</v>
      </c>
      <c r="G115" s="75"/>
      <c r="H115" s="75"/>
      <c r="I115" s="99"/>
    </row>
    <row r="116" ht="42.0" customHeight="1">
      <c r="A116" s="74" t="s">
        <v>831</v>
      </c>
      <c r="B116" s="74" t="s">
        <v>797</v>
      </c>
      <c r="C116" s="74" t="s">
        <v>832</v>
      </c>
      <c r="D116" s="74" t="s">
        <v>833</v>
      </c>
      <c r="E116" s="74" t="s">
        <v>531</v>
      </c>
      <c r="F116" s="74" t="s">
        <v>475</v>
      </c>
      <c r="G116" s="75"/>
      <c r="H116" s="75"/>
      <c r="I116" s="99"/>
    </row>
    <row r="117" ht="42.0" customHeight="1">
      <c r="A117" s="74" t="s">
        <v>834</v>
      </c>
      <c r="B117" s="74" t="s">
        <v>835</v>
      </c>
      <c r="C117" s="74" t="s">
        <v>13</v>
      </c>
      <c r="D117" s="74" t="s">
        <v>836</v>
      </c>
      <c r="E117" s="74" t="s">
        <v>508</v>
      </c>
      <c r="F117" s="74" t="s">
        <v>532</v>
      </c>
      <c r="G117" s="75"/>
      <c r="H117" s="75"/>
      <c r="I117" s="99"/>
    </row>
    <row r="118" ht="42.0" customHeight="1">
      <c r="A118" s="74" t="s">
        <v>837</v>
      </c>
      <c r="B118" s="74" t="s">
        <v>835</v>
      </c>
      <c r="C118" s="74" t="s">
        <v>838</v>
      </c>
      <c r="D118" s="74" t="s">
        <v>839</v>
      </c>
      <c r="E118" s="74" t="s">
        <v>508</v>
      </c>
      <c r="F118" s="74" t="s">
        <v>528</v>
      </c>
      <c r="G118" s="75"/>
      <c r="H118" s="75"/>
      <c r="I118" s="99"/>
    </row>
    <row r="119" ht="42.0" customHeight="1">
      <c r="A119" s="74" t="s">
        <v>840</v>
      </c>
      <c r="B119" s="74" t="s">
        <v>835</v>
      </c>
      <c r="C119" s="74" t="s">
        <v>841</v>
      </c>
      <c r="D119" s="74" t="s">
        <v>842</v>
      </c>
      <c r="E119" s="74" t="s">
        <v>508</v>
      </c>
      <c r="F119" s="74" t="s">
        <v>510</v>
      </c>
      <c r="G119" s="75"/>
      <c r="H119" s="75"/>
      <c r="I119" s="99"/>
    </row>
    <row r="120" ht="42.0" customHeight="1">
      <c r="A120" s="74" t="s">
        <v>843</v>
      </c>
      <c r="B120" s="74" t="s">
        <v>835</v>
      </c>
      <c r="C120" s="74" t="s">
        <v>844</v>
      </c>
      <c r="D120" s="74" t="s">
        <v>845</v>
      </c>
      <c r="E120" s="74" t="s">
        <v>508</v>
      </c>
      <c r="F120" s="74" t="s">
        <v>510</v>
      </c>
      <c r="G120" s="75"/>
      <c r="H120" s="75"/>
      <c r="I120" s="99"/>
    </row>
    <row r="121" ht="42.0" customHeight="1">
      <c r="A121" s="74" t="s">
        <v>846</v>
      </c>
      <c r="B121" s="74" t="s">
        <v>835</v>
      </c>
      <c r="C121" s="74" t="s">
        <v>493</v>
      </c>
      <c r="D121" s="74" t="s">
        <v>847</v>
      </c>
      <c r="E121" s="74" t="s">
        <v>508</v>
      </c>
      <c r="F121" s="74" t="s">
        <v>510</v>
      </c>
      <c r="G121" s="75"/>
      <c r="H121" s="75"/>
      <c r="I121" s="99"/>
    </row>
    <row r="122" ht="42.0" customHeight="1">
      <c r="A122" s="74" t="s">
        <v>848</v>
      </c>
      <c r="B122" s="74" t="s">
        <v>835</v>
      </c>
      <c r="C122" s="74" t="s">
        <v>849</v>
      </c>
      <c r="D122" s="74" t="s">
        <v>850</v>
      </c>
      <c r="E122" s="74" t="s">
        <v>508</v>
      </c>
      <c r="F122" s="74" t="s">
        <v>528</v>
      </c>
      <c r="G122" s="75"/>
      <c r="H122" s="75"/>
      <c r="I122" s="99"/>
    </row>
    <row r="123" ht="42.0" customHeight="1">
      <c r="A123" s="74" t="s">
        <v>851</v>
      </c>
      <c r="B123" s="74" t="s">
        <v>835</v>
      </c>
      <c r="C123" s="74" t="s">
        <v>852</v>
      </c>
      <c r="D123" s="74" t="s">
        <v>853</v>
      </c>
      <c r="E123" s="74" t="s">
        <v>508</v>
      </c>
      <c r="F123" s="74" t="s">
        <v>854</v>
      </c>
      <c r="G123" s="75"/>
      <c r="H123" s="75"/>
      <c r="I123" s="99"/>
    </row>
    <row r="124" ht="42.0" customHeight="1">
      <c r="A124" s="74" t="s">
        <v>855</v>
      </c>
      <c r="B124" s="74" t="s">
        <v>835</v>
      </c>
      <c r="C124" s="74" t="s">
        <v>856</v>
      </c>
      <c r="D124" s="74" t="s">
        <v>857</v>
      </c>
      <c r="E124" s="74" t="s">
        <v>508</v>
      </c>
      <c r="F124" s="74" t="s">
        <v>510</v>
      </c>
      <c r="G124" s="75"/>
      <c r="H124" s="75"/>
      <c r="I124" s="99"/>
    </row>
    <row r="125" ht="42.0" customHeight="1">
      <c r="A125" s="74" t="s">
        <v>858</v>
      </c>
      <c r="B125" s="74" t="s">
        <v>835</v>
      </c>
      <c r="C125" s="74" t="s">
        <v>859</v>
      </c>
      <c r="D125" s="74" t="s">
        <v>860</v>
      </c>
      <c r="E125" s="74" t="s">
        <v>508</v>
      </c>
      <c r="F125" s="74" t="s">
        <v>510</v>
      </c>
      <c r="G125" s="75"/>
      <c r="H125" s="75"/>
      <c r="I125" s="99"/>
    </row>
    <row r="126" ht="42.0" customHeight="1">
      <c r="A126" s="74" t="s">
        <v>861</v>
      </c>
      <c r="B126" s="74" t="s">
        <v>835</v>
      </c>
      <c r="C126" s="74" t="s">
        <v>862</v>
      </c>
      <c r="D126" s="74" t="s">
        <v>863</v>
      </c>
      <c r="E126" s="74" t="s">
        <v>508</v>
      </c>
      <c r="F126" s="74" t="s">
        <v>510</v>
      </c>
      <c r="G126" s="75"/>
      <c r="H126" s="75"/>
      <c r="I126" s="99"/>
    </row>
    <row r="127" ht="42.0" customHeight="1">
      <c r="A127" s="74" t="s">
        <v>864</v>
      </c>
      <c r="B127" s="74" t="s">
        <v>835</v>
      </c>
      <c r="C127" s="74" t="s">
        <v>865</v>
      </c>
      <c r="D127" s="74" t="s">
        <v>866</v>
      </c>
      <c r="E127" s="74" t="s">
        <v>531</v>
      </c>
      <c r="F127" s="74" t="s">
        <v>510</v>
      </c>
      <c r="G127" s="75"/>
      <c r="H127" s="75"/>
      <c r="I127" s="99"/>
    </row>
    <row r="128" ht="42.0" customHeight="1">
      <c r="A128" s="74" t="s">
        <v>867</v>
      </c>
      <c r="B128" s="74" t="s">
        <v>835</v>
      </c>
      <c r="C128" s="74" t="s">
        <v>868</v>
      </c>
      <c r="D128" s="74" t="s">
        <v>869</v>
      </c>
      <c r="E128" s="74" t="s">
        <v>508</v>
      </c>
      <c r="F128" s="74" t="s">
        <v>510</v>
      </c>
      <c r="G128" s="75"/>
      <c r="H128" s="75"/>
      <c r="I128" s="99"/>
    </row>
    <row r="129" ht="42.0" customHeight="1">
      <c r="A129" s="74" t="s">
        <v>870</v>
      </c>
      <c r="B129" s="74" t="s">
        <v>835</v>
      </c>
      <c r="C129" s="74" t="s">
        <v>871</v>
      </c>
      <c r="D129" s="74" t="s">
        <v>872</v>
      </c>
      <c r="E129" s="74" t="s">
        <v>508</v>
      </c>
      <c r="F129" s="74" t="s">
        <v>475</v>
      </c>
      <c r="G129" s="75"/>
      <c r="H129" s="75"/>
      <c r="I129" s="99"/>
    </row>
    <row r="130" ht="42.0" customHeight="1">
      <c r="A130" s="74" t="s">
        <v>873</v>
      </c>
      <c r="B130" s="74" t="s">
        <v>835</v>
      </c>
      <c r="C130" s="74" t="s">
        <v>820</v>
      </c>
      <c r="D130" s="74" t="s">
        <v>874</v>
      </c>
      <c r="E130" s="74" t="s">
        <v>508</v>
      </c>
      <c r="F130" s="74" t="s">
        <v>475</v>
      </c>
      <c r="G130" s="75"/>
      <c r="H130" s="75"/>
      <c r="I130" s="99"/>
    </row>
    <row r="131" ht="42.0" customHeight="1">
      <c r="A131" s="74" t="s">
        <v>875</v>
      </c>
      <c r="B131" s="74" t="s">
        <v>835</v>
      </c>
      <c r="C131" s="74" t="s">
        <v>876</v>
      </c>
      <c r="D131" s="74" t="s">
        <v>877</v>
      </c>
      <c r="E131" s="74" t="s">
        <v>508</v>
      </c>
      <c r="F131" s="74" t="s">
        <v>475</v>
      </c>
      <c r="G131" s="75"/>
      <c r="H131" s="75"/>
      <c r="I131" s="99"/>
    </row>
    <row r="132" ht="42.0" customHeight="1">
      <c r="A132" s="74" t="s">
        <v>878</v>
      </c>
      <c r="B132" s="74" t="s">
        <v>835</v>
      </c>
      <c r="C132" s="74" t="s">
        <v>879</v>
      </c>
      <c r="D132" s="74" t="s">
        <v>880</v>
      </c>
      <c r="E132" s="74" t="s">
        <v>508</v>
      </c>
      <c r="F132" s="74" t="s">
        <v>475</v>
      </c>
      <c r="G132" s="75"/>
      <c r="H132" s="75"/>
      <c r="I132" s="99"/>
    </row>
    <row r="133" ht="42.0" customHeight="1">
      <c r="A133" s="74" t="s">
        <v>881</v>
      </c>
      <c r="B133" s="74" t="s">
        <v>835</v>
      </c>
      <c r="C133" s="74" t="s">
        <v>882</v>
      </c>
      <c r="D133" s="74" t="s">
        <v>883</v>
      </c>
      <c r="E133" s="74" t="s">
        <v>508</v>
      </c>
      <c r="F133" s="74" t="s">
        <v>475</v>
      </c>
      <c r="G133" s="75"/>
      <c r="H133" s="75"/>
      <c r="I133" s="99"/>
    </row>
    <row r="134" ht="42.0" customHeight="1">
      <c r="A134" s="74" t="s">
        <v>884</v>
      </c>
      <c r="B134" s="74" t="s">
        <v>835</v>
      </c>
      <c r="C134" s="74" t="s">
        <v>801</v>
      </c>
      <c r="D134" s="74" t="s">
        <v>885</v>
      </c>
      <c r="E134" s="74" t="s">
        <v>508</v>
      </c>
      <c r="F134" s="74" t="s">
        <v>475</v>
      </c>
      <c r="G134" s="75"/>
      <c r="H134" s="75"/>
      <c r="I134" s="99"/>
    </row>
    <row r="135" ht="42.0" customHeight="1">
      <c r="A135" s="74" t="s">
        <v>886</v>
      </c>
      <c r="B135" s="74" t="s">
        <v>835</v>
      </c>
      <c r="C135" s="74" t="s">
        <v>887</v>
      </c>
      <c r="D135" s="74" t="s">
        <v>888</v>
      </c>
      <c r="E135" s="74" t="s">
        <v>508</v>
      </c>
      <c r="F135" s="74" t="s">
        <v>475</v>
      </c>
      <c r="G135" s="75"/>
      <c r="H135" s="75"/>
      <c r="I135" s="99"/>
    </row>
    <row r="136" ht="42.0" customHeight="1">
      <c r="A136" s="74" t="s">
        <v>889</v>
      </c>
      <c r="B136" s="74" t="s">
        <v>835</v>
      </c>
      <c r="C136" s="74" t="s">
        <v>890</v>
      </c>
      <c r="D136" s="74" t="s">
        <v>891</v>
      </c>
      <c r="E136" s="74" t="s">
        <v>508</v>
      </c>
      <c r="F136" s="74" t="s">
        <v>475</v>
      </c>
      <c r="G136" s="75"/>
      <c r="H136" s="75"/>
      <c r="I136" s="99"/>
    </row>
    <row r="137" ht="42.0" customHeight="1">
      <c r="A137" s="74" t="s">
        <v>892</v>
      </c>
      <c r="B137" s="74" t="s">
        <v>835</v>
      </c>
      <c r="C137" s="74" t="s">
        <v>296</v>
      </c>
      <c r="D137" s="74" t="s">
        <v>893</v>
      </c>
      <c r="E137" s="74" t="s">
        <v>508</v>
      </c>
      <c r="F137" s="74" t="s">
        <v>475</v>
      </c>
      <c r="G137" s="75"/>
      <c r="H137" s="75"/>
      <c r="I137" s="99"/>
    </row>
    <row r="138" ht="42.0" customHeight="1">
      <c r="A138" s="74" t="s">
        <v>894</v>
      </c>
      <c r="B138" s="74" t="s">
        <v>835</v>
      </c>
      <c r="C138" s="74" t="s">
        <v>895</v>
      </c>
      <c r="D138" s="74" t="s">
        <v>896</v>
      </c>
      <c r="E138" s="74" t="s">
        <v>508</v>
      </c>
      <c r="F138" s="74" t="s">
        <v>475</v>
      </c>
      <c r="G138" s="75"/>
      <c r="H138" s="75"/>
      <c r="I138" s="99"/>
    </row>
    <row r="139" ht="42.0" customHeight="1">
      <c r="A139" s="74" t="s">
        <v>897</v>
      </c>
      <c r="B139" s="74" t="s">
        <v>835</v>
      </c>
      <c r="C139" s="74" t="s">
        <v>898</v>
      </c>
      <c r="D139" s="74" t="s">
        <v>899</v>
      </c>
      <c r="E139" s="74" t="s">
        <v>508</v>
      </c>
      <c r="F139" s="74" t="s">
        <v>518</v>
      </c>
      <c r="G139" s="75"/>
      <c r="H139" s="75"/>
      <c r="I139" s="99"/>
    </row>
    <row r="140" ht="42.0" customHeight="1">
      <c r="A140" s="74" t="s">
        <v>900</v>
      </c>
      <c r="B140" s="74" t="s">
        <v>835</v>
      </c>
      <c r="C140" s="74" t="s">
        <v>901</v>
      </c>
      <c r="D140" s="74" t="s">
        <v>902</v>
      </c>
      <c r="E140" s="74" t="s">
        <v>508</v>
      </c>
      <c r="F140" s="74" t="s">
        <v>518</v>
      </c>
      <c r="G140" s="75"/>
      <c r="H140" s="75"/>
      <c r="I140" s="99"/>
    </row>
    <row r="141" ht="42.0" customHeight="1">
      <c r="A141" s="74" t="s">
        <v>903</v>
      </c>
      <c r="B141" s="74" t="s">
        <v>835</v>
      </c>
      <c r="C141" s="74" t="s">
        <v>904</v>
      </c>
      <c r="D141" s="74" t="s">
        <v>905</v>
      </c>
      <c r="E141" s="74" t="s">
        <v>508</v>
      </c>
      <c r="F141" s="74" t="s">
        <v>518</v>
      </c>
      <c r="G141" s="75"/>
      <c r="H141" s="75"/>
      <c r="I141" s="99"/>
    </row>
    <row r="142" ht="42.0" customHeight="1">
      <c r="A142" s="74" t="s">
        <v>906</v>
      </c>
      <c r="B142" s="74" t="s">
        <v>835</v>
      </c>
      <c r="C142" s="74" t="s">
        <v>907</v>
      </c>
      <c r="D142" s="74" t="s">
        <v>908</v>
      </c>
      <c r="E142" s="74" t="s">
        <v>508</v>
      </c>
      <c r="F142" s="74" t="s">
        <v>518</v>
      </c>
      <c r="G142" s="75"/>
      <c r="H142" s="75"/>
      <c r="I142" s="99"/>
    </row>
    <row r="143" ht="42.0" customHeight="1">
      <c r="A143" s="74" t="s">
        <v>909</v>
      </c>
      <c r="B143" s="74" t="s">
        <v>835</v>
      </c>
      <c r="C143" s="74" t="s">
        <v>314</v>
      </c>
      <c r="D143" s="74" t="s">
        <v>910</v>
      </c>
      <c r="E143" s="74" t="s">
        <v>508</v>
      </c>
      <c r="F143" s="74" t="s">
        <v>514</v>
      </c>
      <c r="G143" s="75"/>
      <c r="H143" s="75"/>
      <c r="I143" s="99"/>
    </row>
    <row r="144" ht="42.0" customHeight="1">
      <c r="A144" s="74" t="s">
        <v>911</v>
      </c>
      <c r="B144" s="74" t="s">
        <v>835</v>
      </c>
      <c r="C144" s="74" t="s">
        <v>728</v>
      </c>
      <c r="D144" s="74" t="s">
        <v>912</v>
      </c>
      <c r="E144" s="74" t="s">
        <v>508</v>
      </c>
      <c r="F144" s="74" t="s">
        <v>528</v>
      </c>
      <c r="G144" s="75"/>
      <c r="H144" s="75"/>
      <c r="I144" s="99"/>
    </row>
    <row r="145" ht="42.0" customHeight="1">
      <c r="A145" s="74" t="s">
        <v>913</v>
      </c>
      <c r="B145" s="74" t="s">
        <v>835</v>
      </c>
      <c r="C145" s="74" t="s">
        <v>317</v>
      </c>
      <c r="D145" s="74" t="s">
        <v>914</v>
      </c>
      <c r="E145" s="74" t="s">
        <v>508</v>
      </c>
      <c r="F145" s="74" t="s">
        <v>569</v>
      </c>
      <c r="G145" s="75"/>
      <c r="H145" s="75"/>
      <c r="I145" s="99"/>
    </row>
    <row r="146" ht="42.0" customHeight="1">
      <c r="A146" s="74" t="s">
        <v>915</v>
      </c>
      <c r="B146" s="74" t="s">
        <v>835</v>
      </c>
      <c r="C146" s="74" t="s">
        <v>916</v>
      </c>
      <c r="D146" s="74" t="s">
        <v>917</v>
      </c>
      <c r="E146" s="74" t="s">
        <v>508</v>
      </c>
      <c r="F146" s="74" t="s">
        <v>528</v>
      </c>
      <c r="G146" s="75"/>
      <c r="H146" s="75"/>
      <c r="I146" s="99"/>
    </row>
    <row r="147" ht="42.0" customHeight="1">
      <c r="A147" s="74" t="s">
        <v>918</v>
      </c>
      <c r="B147" s="74" t="s">
        <v>835</v>
      </c>
      <c r="C147" s="74" t="s">
        <v>919</v>
      </c>
      <c r="D147" s="74" t="s">
        <v>920</v>
      </c>
      <c r="E147" s="74" t="s">
        <v>508</v>
      </c>
      <c r="F147" s="74" t="s">
        <v>532</v>
      </c>
      <c r="G147" s="75"/>
      <c r="H147" s="75"/>
      <c r="I147" s="99"/>
    </row>
    <row r="148" ht="42.0" customHeight="1">
      <c r="A148" s="74" t="s">
        <v>921</v>
      </c>
      <c r="B148" s="74" t="s">
        <v>922</v>
      </c>
      <c r="C148" s="74" t="s">
        <v>923</v>
      </c>
      <c r="D148" s="74" t="s">
        <v>924</v>
      </c>
      <c r="E148" s="74" t="s">
        <v>508</v>
      </c>
      <c r="F148" s="74" t="s">
        <v>854</v>
      </c>
      <c r="G148" s="75"/>
      <c r="H148" s="75"/>
      <c r="I148" s="99"/>
    </row>
    <row r="149" ht="42.0" customHeight="1">
      <c r="A149" s="74" t="s">
        <v>925</v>
      </c>
      <c r="B149" s="74" t="s">
        <v>922</v>
      </c>
      <c r="C149" s="74" t="s">
        <v>926</v>
      </c>
      <c r="D149" s="74" t="s">
        <v>927</v>
      </c>
      <c r="E149" s="74" t="s">
        <v>508</v>
      </c>
      <c r="F149" s="74" t="s">
        <v>510</v>
      </c>
      <c r="G149" s="75"/>
      <c r="H149" s="75"/>
      <c r="I149" s="99"/>
    </row>
    <row r="150" ht="42.0" customHeight="1">
      <c r="A150" s="74" t="s">
        <v>928</v>
      </c>
      <c r="B150" s="74" t="s">
        <v>922</v>
      </c>
      <c r="C150" s="74" t="s">
        <v>929</v>
      </c>
      <c r="D150" s="74" t="s">
        <v>930</v>
      </c>
      <c r="E150" s="74" t="s">
        <v>531</v>
      </c>
      <c r="F150" s="74" t="s">
        <v>510</v>
      </c>
      <c r="G150" s="75"/>
      <c r="H150" s="75"/>
      <c r="I150" s="99"/>
    </row>
    <row r="151" ht="42.0" customHeight="1">
      <c r="A151" s="74" t="s">
        <v>931</v>
      </c>
      <c r="B151" s="74" t="s">
        <v>922</v>
      </c>
      <c r="C151" s="74" t="s">
        <v>932</v>
      </c>
      <c r="D151" s="74" t="s">
        <v>933</v>
      </c>
      <c r="E151" s="74" t="s">
        <v>508</v>
      </c>
      <c r="F151" s="74" t="s">
        <v>510</v>
      </c>
      <c r="G151" s="75"/>
      <c r="H151" s="75"/>
      <c r="I151" s="99"/>
    </row>
    <row r="152" ht="42.0" customHeight="1">
      <c r="A152" s="74" t="s">
        <v>934</v>
      </c>
      <c r="B152" s="74" t="s">
        <v>922</v>
      </c>
      <c r="C152" s="74" t="s">
        <v>935</v>
      </c>
      <c r="D152" s="74" t="s">
        <v>936</v>
      </c>
      <c r="E152" s="74" t="s">
        <v>531</v>
      </c>
      <c r="F152" s="74" t="s">
        <v>510</v>
      </c>
      <c r="G152" s="75"/>
      <c r="H152" s="75"/>
      <c r="I152" s="99"/>
    </row>
    <row r="153" ht="42.0" customHeight="1">
      <c r="A153" s="74" t="s">
        <v>937</v>
      </c>
      <c r="B153" s="74" t="s">
        <v>922</v>
      </c>
      <c r="C153" s="74" t="s">
        <v>695</v>
      </c>
      <c r="D153" s="74" t="s">
        <v>938</v>
      </c>
      <c r="E153" s="74" t="s">
        <v>531</v>
      </c>
      <c r="F153" s="74" t="s">
        <v>609</v>
      </c>
      <c r="G153" s="75"/>
      <c r="H153" s="75"/>
      <c r="I153" s="99"/>
    </row>
    <row r="154" ht="42.0" customHeight="1">
      <c r="A154" s="74" t="s">
        <v>939</v>
      </c>
      <c r="B154" s="74" t="s">
        <v>922</v>
      </c>
      <c r="C154" s="74" t="s">
        <v>940</v>
      </c>
      <c r="D154" s="74" t="s">
        <v>941</v>
      </c>
      <c r="E154" s="74" t="s">
        <v>508</v>
      </c>
      <c r="F154" s="74" t="s">
        <v>609</v>
      </c>
      <c r="G154" s="75"/>
      <c r="H154" s="75"/>
      <c r="I154" s="99"/>
    </row>
    <row r="155" ht="42.0" customHeight="1">
      <c r="A155" s="74" t="s">
        <v>942</v>
      </c>
      <c r="B155" s="74" t="s">
        <v>922</v>
      </c>
      <c r="C155" s="74" t="s">
        <v>943</v>
      </c>
      <c r="D155" s="74" t="s">
        <v>944</v>
      </c>
      <c r="E155" s="74" t="s">
        <v>508</v>
      </c>
      <c r="F155" s="74" t="s">
        <v>510</v>
      </c>
      <c r="G155" s="75"/>
      <c r="H155" s="75"/>
      <c r="I155" s="99"/>
    </row>
    <row r="156" ht="42.0" customHeight="1">
      <c r="A156" s="74" t="s">
        <v>945</v>
      </c>
      <c r="B156" s="74" t="s">
        <v>922</v>
      </c>
      <c r="C156" s="74" t="s">
        <v>946</v>
      </c>
      <c r="D156" s="74" t="s">
        <v>947</v>
      </c>
      <c r="E156" s="74" t="s">
        <v>531</v>
      </c>
      <c r="F156" s="74" t="s">
        <v>609</v>
      </c>
      <c r="G156" s="75"/>
      <c r="H156" s="75"/>
      <c r="I156" s="99"/>
    </row>
    <row r="157" ht="42.0" customHeight="1">
      <c r="A157" s="74" t="s">
        <v>948</v>
      </c>
      <c r="B157" s="74" t="s">
        <v>922</v>
      </c>
      <c r="C157" s="74" t="s">
        <v>949</v>
      </c>
      <c r="D157" s="74" t="s">
        <v>950</v>
      </c>
      <c r="E157" s="74" t="s">
        <v>531</v>
      </c>
      <c r="F157" s="74" t="s">
        <v>609</v>
      </c>
      <c r="G157" s="75"/>
      <c r="H157" s="75"/>
      <c r="I157" s="99"/>
    </row>
    <row r="158" ht="42.0" customHeight="1">
      <c r="A158" s="74" t="s">
        <v>951</v>
      </c>
      <c r="B158" s="74" t="s">
        <v>922</v>
      </c>
      <c r="C158" s="74" t="s">
        <v>952</v>
      </c>
      <c r="D158" s="74" t="s">
        <v>953</v>
      </c>
      <c r="E158" s="74" t="s">
        <v>531</v>
      </c>
      <c r="F158" s="74" t="s">
        <v>609</v>
      </c>
      <c r="G158" s="75"/>
      <c r="H158" s="75"/>
      <c r="I158" s="99"/>
    </row>
    <row r="159" ht="42.0" customHeight="1">
      <c r="A159" s="74" t="s">
        <v>954</v>
      </c>
      <c r="B159" s="74" t="s">
        <v>922</v>
      </c>
      <c r="C159" s="74" t="s">
        <v>567</v>
      </c>
      <c r="D159" s="74" t="s">
        <v>955</v>
      </c>
      <c r="E159" s="74" t="s">
        <v>508</v>
      </c>
      <c r="F159" s="74" t="s">
        <v>569</v>
      </c>
      <c r="G159" s="75"/>
      <c r="H159" s="75"/>
      <c r="I159" s="99"/>
    </row>
    <row r="160" ht="42.0" customHeight="1">
      <c r="A160" s="74" t="s">
        <v>956</v>
      </c>
      <c r="B160" s="74" t="s">
        <v>957</v>
      </c>
      <c r="C160" s="74" t="s">
        <v>958</v>
      </c>
      <c r="D160" s="74" t="s">
        <v>959</v>
      </c>
      <c r="E160" s="74" t="s">
        <v>531</v>
      </c>
      <c r="F160" s="74" t="s">
        <v>510</v>
      </c>
      <c r="G160" s="75"/>
      <c r="H160" s="75"/>
      <c r="I160" s="99"/>
    </row>
    <row r="161" ht="42.0" customHeight="1">
      <c r="A161" s="74" t="s">
        <v>960</v>
      </c>
      <c r="B161" s="74" t="s">
        <v>957</v>
      </c>
      <c r="C161" s="74" t="s">
        <v>961</v>
      </c>
      <c r="D161" s="74" t="s">
        <v>962</v>
      </c>
      <c r="E161" s="74" t="s">
        <v>531</v>
      </c>
      <c r="F161" s="74" t="s">
        <v>510</v>
      </c>
      <c r="G161" s="75"/>
      <c r="H161" s="75"/>
      <c r="I161" s="99"/>
    </row>
    <row r="162" ht="42.0" customHeight="1">
      <c r="A162" s="74" t="s">
        <v>963</v>
      </c>
      <c r="B162" s="74" t="s">
        <v>957</v>
      </c>
      <c r="C162" s="74" t="s">
        <v>964</v>
      </c>
      <c r="D162" s="74" t="s">
        <v>965</v>
      </c>
      <c r="E162" s="74" t="s">
        <v>531</v>
      </c>
      <c r="F162" s="74" t="s">
        <v>510</v>
      </c>
      <c r="G162" s="75"/>
      <c r="H162" s="75"/>
      <c r="I162" s="99"/>
    </row>
    <row r="163" ht="42.0" customHeight="1">
      <c r="A163" s="74" t="s">
        <v>966</v>
      </c>
      <c r="B163" s="74" t="s">
        <v>957</v>
      </c>
      <c r="C163" s="74" t="s">
        <v>967</v>
      </c>
      <c r="D163" s="74" t="s">
        <v>968</v>
      </c>
      <c r="E163" s="74" t="s">
        <v>531</v>
      </c>
      <c r="F163" s="74" t="s">
        <v>510</v>
      </c>
      <c r="G163" s="75"/>
      <c r="H163" s="75"/>
      <c r="I163" s="99"/>
    </row>
    <row r="164" ht="42.0" customHeight="1">
      <c r="A164" s="74" t="s">
        <v>969</v>
      </c>
      <c r="B164" s="74" t="s">
        <v>957</v>
      </c>
      <c r="C164" s="74" t="s">
        <v>970</v>
      </c>
      <c r="D164" s="74" t="s">
        <v>971</v>
      </c>
      <c r="E164" s="74" t="s">
        <v>508</v>
      </c>
      <c r="F164" s="74" t="s">
        <v>510</v>
      </c>
      <c r="G164" s="75"/>
      <c r="H164" s="75"/>
      <c r="I164" s="99"/>
    </row>
    <row r="165" ht="42.0" customHeight="1">
      <c r="A165" s="74" t="s">
        <v>972</v>
      </c>
      <c r="B165" s="74" t="s">
        <v>957</v>
      </c>
      <c r="C165" s="74" t="s">
        <v>973</v>
      </c>
      <c r="D165" s="74" t="s">
        <v>974</v>
      </c>
      <c r="E165" s="74" t="s">
        <v>531</v>
      </c>
      <c r="F165" s="74" t="s">
        <v>475</v>
      </c>
      <c r="G165" s="75"/>
      <c r="H165" s="75"/>
      <c r="I165" s="99"/>
    </row>
    <row r="166" ht="42.0" customHeight="1">
      <c r="A166" s="74" t="s">
        <v>975</v>
      </c>
      <c r="B166" s="74" t="s">
        <v>957</v>
      </c>
      <c r="C166" s="74" t="s">
        <v>604</v>
      </c>
      <c r="D166" s="74" t="s">
        <v>976</v>
      </c>
      <c r="E166" s="74" t="s">
        <v>508</v>
      </c>
      <c r="F166" s="74" t="s">
        <v>510</v>
      </c>
      <c r="G166" s="75"/>
      <c r="H166" s="75"/>
      <c r="I166" s="99"/>
    </row>
    <row r="167" ht="42.0" customHeight="1">
      <c r="A167" s="74" t="s">
        <v>977</v>
      </c>
      <c r="B167" s="74" t="s">
        <v>957</v>
      </c>
      <c r="C167" s="74" t="s">
        <v>978</v>
      </c>
      <c r="D167" s="74" t="s">
        <v>979</v>
      </c>
      <c r="E167" s="74" t="s">
        <v>531</v>
      </c>
      <c r="F167" s="74" t="s">
        <v>510</v>
      </c>
      <c r="G167" s="75"/>
      <c r="H167" s="75"/>
      <c r="I167" s="99"/>
    </row>
    <row r="168" ht="42.0" customHeight="1">
      <c r="A168" s="74" t="s">
        <v>980</v>
      </c>
      <c r="B168" s="74" t="s">
        <v>957</v>
      </c>
      <c r="C168" s="74" t="s">
        <v>633</v>
      </c>
      <c r="D168" s="74" t="s">
        <v>981</v>
      </c>
      <c r="E168" s="74" t="s">
        <v>531</v>
      </c>
      <c r="F168" s="74" t="s">
        <v>510</v>
      </c>
      <c r="G168" s="75"/>
      <c r="H168" s="75"/>
      <c r="I168" s="99"/>
    </row>
    <row r="169" ht="42.0" customHeight="1">
      <c r="A169" s="74" t="s">
        <v>982</v>
      </c>
      <c r="B169" s="74" t="s">
        <v>983</v>
      </c>
      <c r="C169" s="74" t="s">
        <v>984</v>
      </c>
      <c r="D169" s="74" t="s">
        <v>985</v>
      </c>
      <c r="E169" s="74" t="s">
        <v>508</v>
      </c>
      <c r="F169" s="74" t="s">
        <v>609</v>
      </c>
      <c r="G169" s="75"/>
      <c r="H169" s="75"/>
      <c r="I169" s="99"/>
    </row>
    <row r="170" ht="42.0" customHeight="1">
      <c r="A170" s="74" t="s">
        <v>986</v>
      </c>
      <c r="B170" s="74" t="s">
        <v>983</v>
      </c>
      <c r="C170" s="74" t="s">
        <v>987</v>
      </c>
      <c r="D170" s="74" t="s">
        <v>988</v>
      </c>
      <c r="E170" s="74" t="s">
        <v>508</v>
      </c>
      <c r="F170" s="74" t="s">
        <v>609</v>
      </c>
      <c r="G170" s="75"/>
      <c r="H170" s="75"/>
      <c r="I170" s="99"/>
    </row>
    <row r="171" ht="42.0" customHeight="1">
      <c r="A171" s="74" t="s">
        <v>989</v>
      </c>
      <c r="B171" s="74" t="s">
        <v>983</v>
      </c>
      <c r="C171" s="74" t="s">
        <v>990</v>
      </c>
      <c r="D171" s="74" t="s">
        <v>991</v>
      </c>
      <c r="E171" s="74" t="s">
        <v>531</v>
      </c>
      <c r="F171" s="74" t="s">
        <v>609</v>
      </c>
      <c r="G171" s="75"/>
      <c r="H171" s="75"/>
      <c r="I171" s="99"/>
    </row>
    <row r="172" ht="42.0" customHeight="1">
      <c r="A172" s="74" t="s">
        <v>992</v>
      </c>
      <c r="B172" s="74" t="s">
        <v>983</v>
      </c>
      <c r="C172" s="74" t="s">
        <v>993</v>
      </c>
      <c r="D172" s="74" t="s">
        <v>994</v>
      </c>
      <c r="E172" s="74" t="s">
        <v>508</v>
      </c>
      <c r="F172" s="74" t="s">
        <v>518</v>
      </c>
      <c r="G172" s="75"/>
      <c r="H172" s="75"/>
      <c r="I172" s="99"/>
    </row>
    <row r="173" ht="42.0" customHeight="1">
      <c r="A173" s="74" t="s">
        <v>995</v>
      </c>
      <c r="B173" s="74" t="s">
        <v>983</v>
      </c>
      <c r="C173" s="74" t="s">
        <v>996</v>
      </c>
      <c r="D173" s="74" t="s">
        <v>997</v>
      </c>
      <c r="E173" s="74" t="s">
        <v>508</v>
      </c>
      <c r="F173" s="74" t="s">
        <v>510</v>
      </c>
      <c r="G173" s="75"/>
      <c r="H173" s="75"/>
      <c r="I173" s="99"/>
    </row>
    <row r="174" ht="42.0" customHeight="1">
      <c r="A174" s="74" t="s">
        <v>998</v>
      </c>
      <c r="B174" s="74" t="s">
        <v>983</v>
      </c>
      <c r="C174" s="74" t="s">
        <v>564</v>
      </c>
      <c r="D174" s="74" t="s">
        <v>999</v>
      </c>
      <c r="E174" s="74" t="s">
        <v>508</v>
      </c>
      <c r="F174" s="74" t="s">
        <v>510</v>
      </c>
      <c r="G174" s="75"/>
      <c r="H174" s="75"/>
      <c r="I174" s="99"/>
    </row>
    <row r="175" ht="42.0" customHeight="1">
      <c r="A175" s="74" t="s">
        <v>1000</v>
      </c>
      <c r="B175" s="74" t="s">
        <v>983</v>
      </c>
      <c r="C175" s="74" t="s">
        <v>1001</v>
      </c>
      <c r="D175" s="74" t="s">
        <v>1002</v>
      </c>
      <c r="E175" s="74" t="s">
        <v>508</v>
      </c>
      <c r="F175" s="74" t="s">
        <v>609</v>
      </c>
      <c r="G175" s="75"/>
      <c r="H175" s="75"/>
      <c r="I175" s="99"/>
    </row>
    <row r="176" ht="42.0" customHeight="1">
      <c r="A176" s="74" t="s">
        <v>1003</v>
      </c>
      <c r="B176" s="74" t="s">
        <v>983</v>
      </c>
      <c r="C176" s="74" t="s">
        <v>1004</v>
      </c>
      <c r="D176" s="74" t="s">
        <v>1005</v>
      </c>
      <c r="E176" s="74" t="s">
        <v>508</v>
      </c>
      <c r="F176" s="74" t="s">
        <v>609</v>
      </c>
      <c r="G176" s="75"/>
      <c r="H176" s="75"/>
      <c r="I176" s="99"/>
    </row>
    <row r="177" ht="42.0" customHeight="1">
      <c r="A177" s="74" t="s">
        <v>1006</v>
      </c>
      <c r="B177" s="74" t="s">
        <v>983</v>
      </c>
      <c r="C177" s="74" t="s">
        <v>1007</v>
      </c>
      <c r="D177" s="74" t="s">
        <v>1008</v>
      </c>
      <c r="E177" s="74" t="s">
        <v>508</v>
      </c>
      <c r="F177" s="74" t="s">
        <v>609</v>
      </c>
      <c r="G177" s="75"/>
      <c r="H177" s="75"/>
      <c r="I177" s="99"/>
    </row>
    <row r="178" ht="42.0" customHeight="1">
      <c r="A178" s="74" t="s">
        <v>1009</v>
      </c>
      <c r="B178" s="74" t="s">
        <v>983</v>
      </c>
      <c r="C178" s="74" t="s">
        <v>1010</v>
      </c>
      <c r="D178" s="74" t="s">
        <v>1011</v>
      </c>
      <c r="E178" s="74" t="s">
        <v>531</v>
      </c>
      <c r="F178" s="74" t="s">
        <v>609</v>
      </c>
      <c r="G178" s="75"/>
      <c r="H178" s="75"/>
      <c r="I178" s="99"/>
    </row>
    <row r="179" ht="42.0" customHeight="1">
      <c r="A179" s="74" t="s">
        <v>1012</v>
      </c>
      <c r="B179" s="74" t="s">
        <v>983</v>
      </c>
      <c r="C179" s="74" t="s">
        <v>1013</v>
      </c>
      <c r="D179" s="74" t="s">
        <v>1014</v>
      </c>
      <c r="E179" s="74" t="s">
        <v>508</v>
      </c>
      <c r="F179" s="74" t="s">
        <v>609</v>
      </c>
      <c r="G179" s="75"/>
      <c r="H179" s="75"/>
      <c r="I179" s="99"/>
    </row>
    <row r="180" ht="42.0" customHeight="1">
      <c r="A180" s="74" t="s">
        <v>1015</v>
      </c>
      <c r="B180" s="74" t="s">
        <v>1016</v>
      </c>
      <c r="C180" s="74" t="s">
        <v>1017</v>
      </c>
      <c r="D180" s="74" t="s">
        <v>1018</v>
      </c>
      <c r="E180" s="74" t="s">
        <v>508</v>
      </c>
      <c r="F180" s="74" t="s">
        <v>569</v>
      </c>
      <c r="G180" s="75"/>
      <c r="H180" s="75"/>
      <c r="I180" s="99"/>
    </row>
    <row r="181" ht="42.0" customHeight="1">
      <c r="A181" s="74" t="s">
        <v>1019</v>
      </c>
      <c r="B181" s="74" t="s">
        <v>1016</v>
      </c>
      <c r="C181" s="74" t="s">
        <v>1020</v>
      </c>
      <c r="D181" s="74" t="s">
        <v>1021</v>
      </c>
      <c r="E181" s="74" t="s">
        <v>508</v>
      </c>
      <c r="F181" s="74" t="s">
        <v>569</v>
      </c>
      <c r="G181" s="75"/>
      <c r="H181" s="75"/>
      <c r="I181" s="99"/>
    </row>
    <row r="182" ht="42.0" customHeight="1">
      <c r="A182" s="74" t="s">
        <v>1022</v>
      </c>
      <c r="B182" s="74" t="s">
        <v>1016</v>
      </c>
      <c r="C182" s="74" t="s">
        <v>1023</v>
      </c>
      <c r="D182" s="74" t="s">
        <v>1024</v>
      </c>
      <c r="E182" s="74" t="s">
        <v>508</v>
      </c>
      <c r="F182" s="74" t="s">
        <v>569</v>
      </c>
      <c r="G182" s="75"/>
      <c r="H182" s="75"/>
      <c r="I182" s="99"/>
    </row>
    <row r="183" ht="42.0" customHeight="1">
      <c r="A183" s="74" t="s">
        <v>1025</v>
      </c>
      <c r="B183" s="74" t="s">
        <v>1016</v>
      </c>
      <c r="C183" s="74" t="s">
        <v>567</v>
      </c>
      <c r="D183" s="74" t="s">
        <v>1026</v>
      </c>
      <c r="E183" s="74" t="s">
        <v>531</v>
      </c>
      <c r="F183" s="74" t="s">
        <v>569</v>
      </c>
      <c r="G183" s="75"/>
      <c r="H183" s="75"/>
      <c r="I183" s="99"/>
    </row>
    <row r="184" ht="42.0" customHeight="1">
      <c r="A184" s="74" t="s">
        <v>1027</v>
      </c>
      <c r="B184" s="74" t="s">
        <v>1016</v>
      </c>
      <c r="C184" s="74" t="s">
        <v>1028</v>
      </c>
      <c r="D184" s="74" t="s">
        <v>1029</v>
      </c>
      <c r="E184" s="74" t="s">
        <v>508</v>
      </c>
      <c r="F184" s="74" t="s">
        <v>569</v>
      </c>
      <c r="G184" s="75"/>
      <c r="H184" s="75"/>
      <c r="I184" s="99"/>
    </row>
    <row r="185" ht="42.0" customHeight="1">
      <c r="A185" s="74" t="s">
        <v>1030</v>
      </c>
      <c r="B185" s="74" t="s">
        <v>1016</v>
      </c>
      <c r="C185" s="74" t="s">
        <v>1031</v>
      </c>
      <c r="D185" s="74" t="s">
        <v>1032</v>
      </c>
      <c r="E185" s="74" t="s">
        <v>508</v>
      </c>
      <c r="F185" s="74" t="s">
        <v>528</v>
      </c>
      <c r="G185" s="75"/>
      <c r="H185" s="75"/>
      <c r="I185" s="99"/>
    </row>
    <row r="186" ht="42.0" customHeight="1">
      <c r="A186" s="74" t="s">
        <v>1033</v>
      </c>
      <c r="B186" s="74" t="s">
        <v>1016</v>
      </c>
      <c r="C186" s="74" t="s">
        <v>1034</v>
      </c>
      <c r="D186" s="74" t="s">
        <v>1035</v>
      </c>
      <c r="E186" s="74" t="s">
        <v>508</v>
      </c>
      <c r="F186" s="74" t="s">
        <v>528</v>
      </c>
      <c r="G186" s="75"/>
      <c r="H186" s="75"/>
      <c r="I186" s="99"/>
    </row>
    <row r="187" ht="42.0" customHeight="1">
      <c r="A187" s="74" t="s">
        <v>1036</v>
      </c>
      <c r="B187" s="74" t="s">
        <v>1016</v>
      </c>
      <c r="C187" s="74" t="s">
        <v>879</v>
      </c>
      <c r="D187" s="74" t="s">
        <v>1037</v>
      </c>
      <c r="E187" s="74" t="s">
        <v>508</v>
      </c>
      <c r="F187" s="74" t="s">
        <v>528</v>
      </c>
      <c r="G187" s="75"/>
      <c r="H187" s="75"/>
      <c r="I187" s="99"/>
    </row>
    <row r="188" ht="42.0" customHeight="1">
      <c r="A188" s="74" t="s">
        <v>1038</v>
      </c>
      <c r="B188" s="74" t="s">
        <v>1016</v>
      </c>
      <c r="C188" s="74" t="s">
        <v>1039</v>
      </c>
      <c r="D188" s="74" t="s">
        <v>1040</v>
      </c>
      <c r="E188" s="74" t="s">
        <v>508</v>
      </c>
      <c r="F188" s="74" t="s">
        <v>569</v>
      </c>
      <c r="G188" s="75"/>
      <c r="H188" s="75"/>
      <c r="I188" s="99"/>
    </row>
    <row r="189" ht="42.0" customHeight="1">
      <c r="A189" s="74" t="s">
        <v>1041</v>
      </c>
      <c r="B189" s="74" t="s">
        <v>1016</v>
      </c>
      <c r="C189" s="74" t="s">
        <v>1042</v>
      </c>
      <c r="D189" s="74" t="s">
        <v>1043</v>
      </c>
      <c r="E189" s="74" t="s">
        <v>508</v>
      </c>
      <c r="F189" s="74" t="s">
        <v>569</v>
      </c>
      <c r="G189" s="75"/>
      <c r="H189" s="75"/>
      <c r="I189" s="99"/>
    </row>
    <row r="190" ht="42.0" customHeight="1">
      <c r="A190" s="74" t="s">
        <v>1044</v>
      </c>
      <c r="B190" s="74" t="s">
        <v>1016</v>
      </c>
      <c r="C190" s="74" t="s">
        <v>1045</v>
      </c>
      <c r="D190" s="74" t="s">
        <v>1046</v>
      </c>
      <c r="E190" s="74" t="s">
        <v>508</v>
      </c>
      <c r="F190" s="74" t="s">
        <v>854</v>
      </c>
      <c r="G190" s="75"/>
      <c r="H190" s="75"/>
      <c r="I190" s="99"/>
    </row>
    <row r="191" ht="42.0" customHeight="1">
      <c r="A191" s="74" t="s">
        <v>1047</v>
      </c>
      <c r="B191" s="74" t="s">
        <v>1016</v>
      </c>
      <c r="C191" s="74" t="s">
        <v>1048</v>
      </c>
      <c r="D191" s="74" t="s">
        <v>1049</v>
      </c>
      <c r="E191" s="74" t="s">
        <v>508</v>
      </c>
      <c r="F191" s="74" t="s">
        <v>532</v>
      </c>
      <c r="G191" s="75"/>
      <c r="H191" s="75"/>
      <c r="I191" s="99"/>
    </row>
    <row r="192" ht="42.0" customHeight="1">
      <c r="A192" s="74" t="s">
        <v>1050</v>
      </c>
      <c r="B192" s="74" t="s">
        <v>1016</v>
      </c>
      <c r="C192" s="74" t="s">
        <v>1051</v>
      </c>
      <c r="D192" s="74" t="s">
        <v>1052</v>
      </c>
      <c r="E192" s="74" t="s">
        <v>508</v>
      </c>
      <c r="F192" s="74" t="s">
        <v>532</v>
      </c>
      <c r="G192" s="75"/>
      <c r="H192" s="75"/>
      <c r="I192" s="99"/>
    </row>
    <row r="193" ht="42.0" customHeight="1">
      <c r="A193" s="74" t="s">
        <v>1053</v>
      </c>
      <c r="B193" s="74" t="s">
        <v>1016</v>
      </c>
      <c r="C193" s="74" t="s">
        <v>1054</v>
      </c>
      <c r="D193" s="74" t="s">
        <v>1055</v>
      </c>
      <c r="E193" s="74" t="s">
        <v>531</v>
      </c>
      <c r="F193" s="74" t="s">
        <v>528</v>
      </c>
      <c r="G193" s="75"/>
      <c r="H193" s="75"/>
      <c r="I193" s="99"/>
    </row>
    <row r="194" ht="42.0" customHeight="1">
      <c r="A194" s="74" t="s">
        <v>1056</v>
      </c>
      <c r="B194" s="74" t="s">
        <v>1057</v>
      </c>
      <c r="C194" s="74" t="s">
        <v>1058</v>
      </c>
      <c r="D194" s="74" t="s">
        <v>1059</v>
      </c>
      <c r="E194" s="74" t="s">
        <v>508</v>
      </c>
      <c r="F194" s="74" t="s">
        <v>514</v>
      </c>
      <c r="G194" s="75"/>
      <c r="H194" s="75"/>
      <c r="I194" s="99"/>
    </row>
    <row r="195" ht="42.0" customHeight="1">
      <c r="A195" s="74" t="s">
        <v>1060</v>
      </c>
      <c r="B195" s="74" t="s">
        <v>1057</v>
      </c>
      <c r="C195" s="74" t="s">
        <v>1061</v>
      </c>
      <c r="D195" s="74" t="s">
        <v>1062</v>
      </c>
      <c r="E195" s="74" t="s">
        <v>508</v>
      </c>
      <c r="F195" s="74" t="s">
        <v>514</v>
      </c>
      <c r="G195" s="75"/>
      <c r="H195" s="75"/>
      <c r="I195" s="99"/>
    </row>
    <row r="196" ht="42.0" customHeight="1">
      <c r="A196" s="74" t="s">
        <v>1063</v>
      </c>
      <c r="B196" s="74" t="s">
        <v>1057</v>
      </c>
      <c r="C196" s="74" t="s">
        <v>1064</v>
      </c>
      <c r="D196" s="74" t="s">
        <v>1065</v>
      </c>
      <c r="E196" s="74" t="s">
        <v>508</v>
      </c>
      <c r="F196" s="74" t="s">
        <v>514</v>
      </c>
      <c r="G196" s="75"/>
      <c r="H196" s="75"/>
      <c r="I196" s="99"/>
    </row>
    <row r="197" ht="42.0" customHeight="1">
      <c r="A197" s="74" t="s">
        <v>1066</v>
      </c>
      <c r="B197" s="74" t="s">
        <v>1057</v>
      </c>
      <c r="C197" s="74" t="s">
        <v>1067</v>
      </c>
      <c r="D197" s="74" t="s">
        <v>1068</v>
      </c>
      <c r="E197" s="74" t="s">
        <v>508</v>
      </c>
      <c r="F197" s="74" t="s">
        <v>514</v>
      </c>
      <c r="G197" s="75"/>
      <c r="H197" s="75"/>
      <c r="I197" s="99"/>
    </row>
    <row r="198" ht="42.0" customHeight="1">
      <c r="A198" s="74" t="s">
        <v>1069</v>
      </c>
      <c r="B198" s="74" t="s">
        <v>1057</v>
      </c>
      <c r="C198" s="74" t="s">
        <v>1070</v>
      </c>
      <c r="D198" s="74" t="s">
        <v>1071</v>
      </c>
      <c r="E198" s="74" t="s">
        <v>508</v>
      </c>
      <c r="F198" s="74" t="s">
        <v>514</v>
      </c>
      <c r="G198" s="75"/>
      <c r="H198" s="75"/>
      <c r="I198" s="99"/>
    </row>
    <row r="199" ht="42.0" customHeight="1">
      <c r="A199" s="74" t="s">
        <v>1072</v>
      </c>
      <c r="B199" s="74" t="s">
        <v>1057</v>
      </c>
      <c r="C199" s="74" t="s">
        <v>1073</v>
      </c>
      <c r="D199" s="74" t="s">
        <v>1074</v>
      </c>
      <c r="E199" s="74" t="s">
        <v>508</v>
      </c>
      <c r="F199" s="74" t="s">
        <v>514</v>
      </c>
      <c r="G199" s="75"/>
      <c r="H199" s="75"/>
      <c r="I199" s="99"/>
    </row>
    <row r="200" ht="42.0" customHeight="1">
      <c r="A200" s="74" t="s">
        <v>1075</v>
      </c>
      <c r="B200" s="74" t="s">
        <v>1057</v>
      </c>
      <c r="C200" s="74" t="s">
        <v>1076</v>
      </c>
      <c r="D200" s="74" t="s">
        <v>1077</v>
      </c>
      <c r="E200" s="74" t="s">
        <v>508</v>
      </c>
      <c r="F200" s="74" t="s">
        <v>514</v>
      </c>
      <c r="G200" s="75"/>
      <c r="H200" s="75"/>
      <c r="I200" s="99"/>
    </row>
    <row r="201" ht="42.0" customHeight="1">
      <c r="A201" s="74" t="s">
        <v>1078</v>
      </c>
      <c r="B201" s="74" t="s">
        <v>1057</v>
      </c>
      <c r="C201" s="74" t="s">
        <v>1079</v>
      </c>
      <c r="D201" s="74" t="s">
        <v>1080</v>
      </c>
      <c r="E201" s="74" t="s">
        <v>508</v>
      </c>
      <c r="F201" s="74" t="s">
        <v>514</v>
      </c>
      <c r="G201" s="75"/>
      <c r="H201" s="75"/>
      <c r="I201" s="99"/>
    </row>
    <row r="202" ht="42.0" customHeight="1">
      <c r="A202" s="74" t="s">
        <v>1081</v>
      </c>
      <c r="B202" s="74" t="s">
        <v>1057</v>
      </c>
      <c r="C202" s="74" t="s">
        <v>1082</v>
      </c>
      <c r="D202" s="74" t="s">
        <v>1083</v>
      </c>
      <c r="E202" s="74" t="s">
        <v>508</v>
      </c>
      <c r="F202" s="74" t="s">
        <v>532</v>
      </c>
      <c r="G202" s="75"/>
      <c r="H202" s="75"/>
      <c r="I202" s="99"/>
    </row>
    <row r="203" ht="42.0" customHeight="1">
      <c r="A203" s="74" t="s">
        <v>1084</v>
      </c>
      <c r="B203" s="74" t="s">
        <v>1057</v>
      </c>
      <c r="C203" s="74" t="s">
        <v>1085</v>
      </c>
      <c r="D203" s="74" t="s">
        <v>1086</v>
      </c>
      <c r="E203" s="74" t="s">
        <v>508</v>
      </c>
      <c r="F203" s="74" t="s">
        <v>514</v>
      </c>
      <c r="G203" s="75"/>
      <c r="H203" s="75"/>
      <c r="I203" s="99"/>
    </row>
    <row r="204" ht="42.0" customHeight="1">
      <c r="A204" s="74" t="s">
        <v>1087</v>
      </c>
      <c r="B204" s="74" t="s">
        <v>1057</v>
      </c>
      <c r="C204" s="74" t="s">
        <v>1088</v>
      </c>
      <c r="D204" s="74" t="s">
        <v>1089</v>
      </c>
      <c r="E204" s="74" t="s">
        <v>508</v>
      </c>
      <c r="F204" s="74" t="s">
        <v>514</v>
      </c>
      <c r="G204" s="75"/>
      <c r="H204" s="75"/>
      <c r="I204" s="99"/>
    </row>
    <row r="205" ht="42.0" customHeight="1">
      <c r="A205" s="74" t="s">
        <v>1090</v>
      </c>
      <c r="B205" s="74" t="s">
        <v>1057</v>
      </c>
      <c r="C205" s="74" t="s">
        <v>1091</v>
      </c>
      <c r="D205" s="74" t="s">
        <v>1092</v>
      </c>
      <c r="E205" s="74" t="s">
        <v>508</v>
      </c>
      <c r="F205" s="74" t="s">
        <v>514</v>
      </c>
      <c r="G205" s="75"/>
      <c r="H205" s="75"/>
      <c r="I205" s="99"/>
    </row>
    <row r="206" ht="42.0" customHeight="1">
      <c r="A206" s="74" t="s">
        <v>1093</v>
      </c>
      <c r="B206" s="74" t="s">
        <v>1057</v>
      </c>
      <c r="C206" s="74" t="s">
        <v>1094</v>
      </c>
      <c r="D206" s="74" t="s">
        <v>1095</v>
      </c>
      <c r="E206" s="74" t="s">
        <v>508</v>
      </c>
      <c r="F206" s="74" t="s">
        <v>514</v>
      </c>
      <c r="G206" s="75"/>
      <c r="H206" s="75"/>
      <c r="I206" s="99"/>
    </row>
    <row r="207" ht="42.0" customHeight="1">
      <c r="A207" s="74" t="s">
        <v>1096</v>
      </c>
      <c r="B207" s="74" t="s">
        <v>1057</v>
      </c>
      <c r="C207" s="74" t="s">
        <v>1097</v>
      </c>
      <c r="D207" s="74" t="s">
        <v>1098</v>
      </c>
      <c r="E207" s="74" t="s">
        <v>508</v>
      </c>
      <c r="F207" s="74" t="s">
        <v>514</v>
      </c>
      <c r="G207" s="75"/>
      <c r="H207" s="75"/>
      <c r="I207" s="99"/>
    </row>
    <row r="208" ht="42.0" customHeight="1">
      <c r="A208" s="74" t="s">
        <v>1099</v>
      </c>
      <c r="B208" s="74" t="s">
        <v>1057</v>
      </c>
      <c r="C208" s="74" t="s">
        <v>728</v>
      </c>
      <c r="D208" s="74" t="s">
        <v>1100</v>
      </c>
      <c r="E208" s="74" t="s">
        <v>508</v>
      </c>
      <c r="F208" s="74" t="s">
        <v>528</v>
      </c>
      <c r="G208" s="75"/>
      <c r="H208" s="75"/>
      <c r="I208" s="99"/>
    </row>
    <row r="209" ht="42.0" customHeight="1">
      <c r="A209" s="74" t="s">
        <v>1101</v>
      </c>
      <c r="B209" s="74" t="s">
        <v>1057</v>
      </c>
      <c r="C209" s="74" t="s">
        <v>1102</v>
      </c>
      <c r="D209" s="74" t="s">
        <v>1103</v>
      </c>
      <c r="E209" s="74" t="s">
        <v>508</v>
      </c>
      <c r="F209" s="74" t="s">
        <v>514</v>
      </c>
      <c r="G209" s="75"/>
      <c r="H209" s="75"/>
      <c r="I209" s="99"/>
    </row>
    <row r="210" ht="42.0" customHeight="1">
      <c r="A210" s="74" t="s">
        <v>1104</v>
      </c>
      <c r="B210" s="74" t="s">
        <v>1057</v>
      </c>
      <c r="C210" s="74" t="s">
        <v>1105</v>
      </c>
      <c r="D210" s="74" t="s">
        <v>1106</v>
      </c>
      <c r="E210" s="74" t="s">
        <v>531</v>
      </c>
      <c r="F210" s="74" t="s">
        <v>532</v>
      </c>
      <c r="G210" s="75"/>
      <c r="H210" s="75"/>
      <c r="I210" s="99"/>
    </row>
    <row r="211" ht="42.0" customHeight="1">
      <c r="A211" s="74" t="s">
        <v>1107</v>
      </c>
      <c r="B211" s="74" t="s">
        <v>1108</v>
      </c>
      <c r="C211" s="74" t="s">
        <v>1109</v>
      </c>
      <c r="D211" s="74" t="s">
        <v>1110</v>
      </c>
      <c r="E211" s="74" t="s">
        <v>508</v>
      </c>
      <c r="F211" s="74" t="s">
        <v>488</v>
      </c>
      <c r="G211" s="75"/>
      <c r="H211" s="75"/>
      <c r="I211" s="99"/>
    </row>
    <row r="212" ht="42.0" customHeight="1">
      <c r="A212" s="74" t="s">
        <v>1111</v>
      </c>
      <c r="B212" s="74" t="s">
        <v>1108</v>
      </c>
      <c r="C212" s="74" t="s">
        <v>1112</v>
      </c>
      <c r="D212" s="74" t="s">
        <v>1113</v>
      </c>
      <c r="E212" s="74" t="s">
        <v>508</v>
      </c>
      <c r="F212" s="74" t="s">
        <v>488</v>
      </c>
      <c r="G212" s="75"/>
      <c r="H212" s="75"/>
      <c r="I212" s="99"/>
    </row>
    <row r="213" ht="42.0" customHeight="1">
      <c r="A213" s="74" t="s">
        <v>1114</v>
      </c>
      <c r="B213" s="74" t="s">
        <v>1108</v>
      </c>
      <c r="C213" s="74" t="s">
        <v>1115</v>
      </c>
      <c r="D213" s="74" t="s">
        <v>1116</v>
      </c>
      <c r="E213" s="74" t="s">
        <v>508</v>
      </c>
      <c r="F213" s="74" t="s">
        <v>488</v>
      </c>
      <c r="G213" s="75"/>
      <c r="H213" s="75"/>
      <c r="I213" s="99"/>
    </row>
    <row r="214" ht="42.0" customHeight="1">
      <c r="A214" s="74" t="s">
        <v>1117</v>
      </c>
      <c r="B214" s="74" t="s">
        <v>1108</v>
      </c>
      <c r="C214" s="74" t="s">
        <v>609</v>
      </c>
      <c r="D214" s="74" t="s">
        <v>1118</v>
      </c>
      <c r="E214" s="74" t="s">
        <v>508</v>
      </c>
      <c r="F214" s="74" t="s">
        <v>488</v>
      </c>
      <c r="G214" s="75"/>
      <c r="H214" s="75"/>
      <c r="I214" s="99"/>
    </row>
    <row r="215" ht="42.0" customHeight="1">
      <c r="A215" s="74" t="s">
        <v>1119</v>
      </c>
      <c r="B215" s="74" t="s">
        <v>1108</v>
      </c>
      <c r="C215" s="74" t="s">
        <v>1120</v>
      </c>
      <c r="D215" s="74" t="s">
        <v>1121</v>
      </c>
      <c r="E215" s="74" t="s">
        <v>508</v>
      </c>
      <c r="F215" s="74" t="s">
        <v>532</v>
      </c>
      <c r="G215" s="75"/>
      <c r="H215" s="75"/>
      <c r="I215" s="99"/>
    </row>
    <row r="216" ht="42.0" customHeight="1">
      <c r="A216" s="74" t="s">
        <v>1122</v>
      </c>
      <c r="B216" s="74" t="s">
        <v>1108</v>
      </c>
      <c r="C216" s="74" t="s">
        <v>1123</v>
      </c>
      <c r="D216" s="74" t="s">
        <v>1124</v>
      </c>
      <c r="E216" s="74" t="s">
        <v>508</v>
      </c>
      <c r="F216" s="74" t="s">
        <v>532</v>
      </c>
      <c r="G216" s="75"/>
      <c r="H216" s="75"/>
      <c r="I216" s="99"/>
    </row>
    <row r="217" ht="42.0" customHeight="1">
      <c r="A217" s="74" t="s">
        <v>1125</v>
      </c>
      <c r="B217" s="74" t="s">
        <v>1108</v>
      </c>
      <c r="C217" s="74" t="s">
        <v>30</v>
      </c>
      <c r="D217" s="100" t="s">
        <v>1126</v>
      </c>
      <c r="E217" s="74" t="s">
        <v>508</v>
      </c>
      <c r="F217" s="74" t="s">
        <v>532</v>
      </c>
      <c r="G217" s="75"/>
      <c r="H217" s="75"/>
      <c r="I217" s="99"/>
    </row>
    <row r="218" ht="42.0" customHeight="1">
      <c r="A218" s="74" t="s">
        <v>1127</v>
      </c>
      <c r="B218" s="74" t="s">
        <v>1108</v>
      </c>
      <c r="C218" s="74" t="s">
        <v>919</v>
      </c>
      <c r="D218" s="74" t="s">
        <v>1128</v>
      </c>
      <c r="E218" s="74" t="s">
        <v>508</v>
      </c>
      <c r="F218" s="74" t="s">
        <v>532</v>
      </c>
      <c r="G218" s="75"/>
      <c r="H218" s="75"/>
      <c r="I218" s="99"/>
    </row>
    <row r="219" ht="42.0" customHeight="1">
      <c r="A219" s="74" t="s">
        <v>1129</v>
      </c>
      <c r="B219" s="74" t="s">
        <v>1108</v>
      </c>
      <c r="C219" s="74" t="s">
        <v>1130</v>
      </c>
      <c r="D219" s="74" t="s">
        <v>1131</v>
      </c>
      <c r="E219" s="74" t="s">
        <v>508</v>
      </c>
      <c r="F219" s="74" t="s">
        <v>532</v>
      </c>
      <c r="G219" s="75"/>
      <c r="H219" s="75"/>
      <c r="I219" s="99"/>
    </row>
    <row r="220" ht="42.0" customHeight="1">
      <c r="A220" s="74" t="s">
        <v>1132</v>
      </c>
      <c r="B220" s="74" t="s">
        <v>1108</v>
      </c>
      <c r="C220" s="74" t="s">
        <v>1061</v>
      </c>
      <c r="D220" s="74" t="s">
        <v>1133</v>
      </c>
      <c r="E220" s="74" t="s">
        <v>508</v>
      </c>
      <c r="F220" s="74" t="s">
        <v>532</v>
      </c>
      <c r="G220" s="75"/>
      <c r="H220" s="75"/>
      <c r="I220" s="99"/>
    </row>
    <row r="221" ht="42.0" customHeight="1">
      <c r="A221" s="74" t="s">
        <v>1134</v>
      </c>
      <c r="B221" s="74" t="s">
        <v>1108</v>
      </c>
      <c r="C221" s="74" t="s">
        <v>1135</v>
      </c>
      <c r="D221" s="74" t="s">
        <v>1136</v>
      </c>
      <c r="E221" s="74" t="s">
        <v>508</v>
      </c>
      <c r="F221" s="74" t="s">
        <v>532</v>
      </c>
      <c r="G221" s="75"/>
      <c r="H221" s="75"/>
      <c r="I221" s="99"/>
    </row>
    <row r="222" ht="42.0" customHeight="1">
      <c r="A222" s="74" t="s">
        <v>1137</v>
      </c>
      <c r="B222" s="74" t="s">
        <v>1108</v>
      </c>
      <c r="C222" s="74" t="s">
        <v>1138</v>
      </c>
      <c r="D222" s="74" t="s">
        <v>1139</v>
      </c>
      <c r="E222" s="74" t="s">
        <v>508</v>
      </c>
      <c r="F222" s="74" t="s">
        <v>532</v>
      </c>
      <c r="G222" s="75"/>
      <c r="H222" s="75"/>
      <c r="I222" s="99"/>
    </row>
    <row r="223" ht="42.0" customHeight="1">
      <c r="A223" s="74" t="s">
        <v>1140</v>
      </c>
      <c r="B223" s="74" t="s">
        <v>1108</v>
      </c>
      <c r="C223" s="74" t="s">
        <v>1141</v>
      </c>
      <c r="D223" s="74" t="s">
        <v>1142</v>
      </c>
      <c r="E223" s="74" t="s">
        <v>508</v>
      </c>
      <c r="F223" s="74" t="s">
        <v>532</v>
      </c>
      <c r="G223" s="75"/>
      <c r="H223" s="75"/>
      <c r="I223" s="99"/>
    </row>
    <row r="224" ht="42.0" customHeight="1">
      <c r="A224" s="74" t="s">
        <v>1143</v>
      </c>
      <c r="B224" s="74" t="s">
        <v>1108</v>
      </c>
      <c r="C224" s="74" t="s">
        <v>1144</v>
      </c>
      <c r="D224" s="74" t="s">
        <v>1145</v>
      </c>
      <c r="E224" s="74" t="s">
        <v>508</v>
      </c>
      <c r="F224" s="74" t="s">
        <v>532</v>
      </c>
      <c r="G224" s="75"/>
      <c r="H224" s="75"/>
      <c r="I224" s="99"/>
    </row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">
    <mergeCell ref="A1:I2"/>
    <mergeCell ref="A3:I3"/>
  </mergeCells>
  <conditionalFormatting sqref="E6:E224">
    <cfRule type="containsText" dxfId="0" priority="1" operator="containsText" text="MUST">
      <formula>NOT(ISERROR(SEARCH(("MUST"),(E6))))</formula>
    </cfRule>
  </conditionalFormatting>
  <conditionalFormatting sqref="E6:E224">
    <cfRule type="containsText" dxfId="8" priority="2" operator="containsText" text="SHOULD">
      <formula>NOT(ISERROR(SEARCH(("SHOULD"),(E6))))</formula>
    </cfRule>
  </conditionalFormatting>
  <conditionalFormatting sqref="G6:G224">
    <cfRule type="containsText" dxfId="7" priority="3" operator="containsText" text="SPLNENÉ">
      <formula>NOT(ISERROR(SEARCH(("SPLNENÉ"),(G6))))</formula>
    </cfRule>
  </conditionalFormatting>
  <conditionalFormatting sqref="G6:G224">
    <cfRule type="containsText" dxfId="0" priority="4" operator="containsText" text="NESPLNENÉ">
      <formula>NOT(ISERROR(SEARCH(("NESPLNENÉ"),(G6))))</formula>
    </cfRule>
  </conditionalFormatting>
  <conditionalFormatting sqref="H6:H224">
    <cfRule type="containsText" dxfId="7" priority="5" operator="containsText" text="ÁNO">
      <formula>NOT(ISERROR(SEARCH(("ÁNO"),(H6))))</formula>
    </cfRule>
  </conditionalFormatting>
  <conditionalFormatting sqref="H6:H224">
    <cfRule type="containsText" dxfId="0" priority="6" operator="containsText" text="NIE">
      <formula>NOT(ISERROR(SEARCH(("NIE"),(H6))))</formula>
    </cfRule>
  </conditionalFormatting>
  <dataValidations>
    <dataValidation type="list" allowBlank="1" sqref="H6:H224">
      <formula1>"ÁNO,NIE"</formula1>
    </dataValidation>
    <dataValidation type="list" allowBlank="1" sqref="G6:G224">
      <formula1>"SPLNENÉ,ČIASTOČNE,NESPLNENÉ"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